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98"/>
  </bookViews>
  <sheets>
    <sheet name="Прил 1" sheetId="1" r:id="rId1"/>
    <sheet name="Прил 2" sheetId="3" r:id="rId2"/>
  </sheets>
  <definedNames>
    <definedName name="_xlnm._FilterDatabase" localSheetId="0" hidden="1">'Прил 1'!$A$14:$WVB$29</definedName>
    <definedName name="_xlnm.Print_Area" localSheetId="0">'Прил 1'!$A$1:$U$29</definedName>
  </definedNames>
  <calcPr calcId="162913"/>
</workbook>
</file>

<file path=xl/calcChain.xml><?xml version="1.0" encoding="utf-8"?>
<calcChain xmlns="http://schemas.openxmlformats.org/spreadsheetml/2006/main">
  <c r="L9" i="3" l="1"/>
  <c r="E9" i="3"/>
  <c r="F9" i="3"/>
  <c r="G9" i="3"/>
  <c r="H9" i="3"/>
  <c r="I9" i="3"/>
  <c r="J9" i="3"/>
  <c r="K9" i="3"/>
  <c r="I11" i="3"/>
  <c r="I10" i="3"/>
  <c r="Q27" i="1"/>
  <c r="Q24" i="1" s="1"/>
  <c r="N27" i="1"/>
  <c r="N24" i="1" s="1"/>
  <c r="P27" i="1"/>
  <c r="P24" i="1" s="1"/>
  <c r="R27" i="1"/>
  <c r="R24" i="1" s="1"/>
  <c r="O25" i="1"/>
  <c r="O27" i="1" s="1"/>
  <c r="O24" i="1" s="1"/>
  <c r="S26" i="1"/>
  <c r="S25" i="1"/>
  <c r="M27" i="1" l="1"/>
  <c r="C12" i="3" l="1"/>
  <c r="S21" i="1" l="1"/>
  <c r="S19" i="1"/>
  <c r="S17" i="1"/>
  <c r="S15" i="1"/>
  <c r="K27" i="1" l="1"/>
  <c r="J27" i="1"/>
  <c r="I27" i="1"/>
  <c r="H27" i="1"/>
  <c r="R20" i="1"/>
  <c r="R16" i="1"/>
  <c r="Q20" i="1"/>
  <c r="Q16" i="1"/>
  <c r="P20" i="1"/>
  <c r="P16" i="1"/>
  <c r="O20" i="1"/>
  <c r="O16" i="1"/>
  <c r="N20" i="1"/>
  <c r="N16" i="1"/>
  <c r="R22" i="1"/>
  <c r="Q22" i="1"/>
  <c r="P22" i="1"/>
  <c r="N22" i="1"/>
  <c r="M22" i="1"/>
  <c r="K22" i="1"/>
  <c r="K14" i="1" s="1"/>
  <c r="J22" i="1"/>
  <c r="I22" i="1"/>
  <c r="I14" i="1" s="1"/>
  <c r="H22" i="1"/>
  <c r="H14" i="1" s="1"/>
  <c r="O22" i="1"/>
  <c r="M20" i="1"/>
  <c r="M16" i="1"/>
  <c r="J14" i="1"/>
  <c r="P14" i="1" l="1"/>
  <c r="R14" i="1"/>
  <c r="O14" i="1"/>
  <c r="M14" i="1"/>
  <c r="N14" i="1"/>
  <c r="Q14" i="1"/>
  <c r="P12" i="1" l="1"/>
  <c r="I24" i="1"/>
  <c r="H24" i="1"/>
  <c r="K24" i="1" l="1"/>
  <c r="D11" i="3" s="1"/>
  <c r="C11" i="3"/>
  <c r="D12" i="3"/>
  <c r="M24" i="1" l="1"/>
  <c r="M11" i="3" s="1"/>
  <c r="N11" i="3" s="1"/>
  <c r="M12" i="3"/>
  <c r="N12" i="3" s="1"/>
  <c r="M10" i="3" l="1"/>
  <c r="J12" i="1"/>
  <c r="M9" i="3" l="1"/>
  <c r="N10" i="3"/>
  <c r="N9" i="3" s="1"/>
  <c r="D10" i="3"/>
  <c r="D9" i="3" s="1"/>
  <c r="C10" i="3" l="1"/>
  <c r="C9" i="3" s="1"/>
  <c r="I12" i="1"/>
  <c r="H12" i="1" l="1"/>
  <c r="K12" i="1"/>
  <c r="M12" i="1" l="1"/>
  <c r="N12" i="1"/>
  <c r="R12" i="1"/>
  <c r="O12" i="1"/>
  <c r="Q12" i="1"/>
</calcChain>
</file>

<file path=xl/sharedStrings.xml><?xml version="1.0" encoding="utf-8"?>
<sst xmlns="http://schemas.openxmlformats.org/spreadsheetml/2006/main" count="191" uniqueCount="72">
  <si>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</si>
  <si>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</si>
  <si>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</si>
  <si>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</si>
  <si>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</si>
  <si>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</si>
  <si>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</si>
  <si>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</si>
  <si>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</si>
  <si>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</si>
  <si>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</si>
  <si>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</si>
  <si>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</si>
  <si>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</si>
  <si>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</si>
  <si>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</si>
  <si>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</si>
  <si>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</si>
  <si>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</si>
  <si>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</si>
  <si>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</si>
  <si>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</si>
  <si>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</si>
  <si>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</si>
  <si>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</si>
  <si>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</si>
  <si>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</si>
  <si>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</si>
  <si>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</si>
  <si>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</si>
  <si>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</si>
  <si>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</si>
  <si>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</si>
  <si>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</si>
  <si>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</si>
  <si>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</si>
  <si>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</si>
  <si>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</si>
  <si>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</si>
  <si>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</si>
  <si>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 xml:space="preserve">форма 1 </t>
  </si>
  <si>
    <t xml:space="preserve">(наименование муниципального образования)             </t>
  </si>
  <si>
    <t>Всего по МО</t>
  </si>
  <si>
    <t>Итого по многоквартирному дому:</t>
  </si>
  <si>
    <t>Общая площадь крыши</t>
  </si>
  <si>
    <t>Всего по МО за период 2020 -2022 годов</t>
  </si>
  <si>
    <t>Итого по МО за 2020 год</t>
  </si>
  <si>
    <t>2020 год</t>
  </si>
  <si>
    <t>рп. Вулканный, ул. Центральная, д. 11</t>
  </si>
  <si>
    <t>РО</t>
  </si>
  <si>
    <t>22.03</t>
  </si>
  <si>
    <t>ремонт ВДИС ХВС</t>
  </si>
  <si>
    <t>ремонт ВДИС теплоснабжения</t>
  </si>
  <si>
    <t>рп. Вулканный, ул. Центральная, д. 13</t>
  </si>
  <si>
    <t>2021 год</t>
  </si>
  <si>
    <t>Итого по МО за 2021 год</t>
  </si>
  <si>
    <t>27.03</t>
  </si>
  <si>
    <t>рп. Вулканный, ул. Центральная, д. 21</t>
  </si>
  <si>
    <t>Итого по МО за 2022  год</t>
  </si>
  <si>
    <t>2022 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</si>
  <si>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</t>
    </r>
    <r>
      <rPr>
        <b/>
        <u/>
        <sz val="14"/>
        <color theme="1"/>
        <rFont val="Times New Roman"/>
        <family val="1"/>
        <charset val="204"/>
      </rPr>
      <t>Вулканному городскому поселению    на 2020 - 2022  годы</t>
    </r>
    <r>
      <rPr>
        <b/>
        <sz val="14"/>
        <color theme="1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 </t>
    </r>
  </si>
  <si>
    <t>2022 год</t>
  </si>
  <si>
    <t>ремонт ВДИС электроснабжения</t>
  </si>
  <si>
    <t>2</t>
  </si>
  <si>
    <t>1.</t>
  </si>
  <si>
    <t xml:space="preserve">1.1. </t>
  </si>
  <si>
    <t>1.2.</t>
  </si>
  <si>
    <t>1.3.</t>
  </si>
  <si>
    <t>2.1.</t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</si>
  <si>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</t>
    </r>
    <r>
      <rPr>
        <b/>
        <u/>
        <sz val="11"/>
        <color theme="1"/>
        <rFont val="Times New Roman"/>
        <family val="1"/>
        <charset val="204"/>
      </rPr>
      <t>ВУЛКАННОМУ ГОРОДСКОМУ ПОСЕЛЕНИЮ</t>
    </r>
    <r>
      <rPr>
        <b/>
        <u/>
        <sz val="12"/>
        <color theme="1"/>
        <rFont val="Times New Roman"/>
        <family val="1"/>
        <charset val="204"/>
      </rPr>
      <t xml:space="preserve">    на 2020 - 2022  годы</t>
    </r>
    <r>
      <rPr>
        <b/>
        <sz val="12"/>
        <color theme="1"/>
        <rFont val="Times New Roman"/>
        <family val="1"/>
        <charset val="204"/>
      </rPr>
      <t xml:space="preserve">
                                       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</si>
  <si>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Приложение 2                                                                                                           к Постановлению администрации Вулканного городского поселения от   07.04.2021 г. № 40 </t>
  </si>
  <si>
    <t>Приложение 1
к Постановлению администрации Вулканного городского поселения                                                        от  07.04.2021 г.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</si>
</sst>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3">
    <xf numFmtId="0" fontId="0" fillId="0" borderId="0" xfId="0"/>
    <xf numFmtId="0" fontId="0" fillId="0" borderId="0" xfId="0" applyFont="1"/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 shrinkToFi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wrapText="1" shrinkToFit="1"/>
    </xf>
    <xf numFmtId="3" fontId="0" fillId="0" borderId="0" xfId="0" applyNumberFormat="1" applyFont="1" applyFill="1"/>
    <xf numFmtId="0" fontId="0" fillId="0" borderId="0" xfId="0" applyFill="1"/>
    <xf numFmtId="3" fontId="0" fillId="0" borderId="0" xfId="0" applyNumberFormat="1" applyFill="1"/>
    <xf numFmtId="49" fontId="12" fillId="0" borderId="5" xfId="0" applyNumberFormat="1" applyFont="1" applyFill="1" applyBorder="1" applyAlignment="1">
      <alignment horizontal="center" wrapText="1" shrinkToFit="1"/>
    </xf>
    <xf numFmtId="0" fontId="11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horizontal="left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5" fillId="0" borderId="0" xfId="0" applyNumberFormat="1" applyFont="1" applyFill="1"/>
    <xf numFmtId="0" fontId="4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wrapText="1" shrinkToFit="1"/>
    </xf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0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 shrinkToFit="1"/>
    </xf>
    <xf numFmtId="3" fontId="3" fillId="0" borderId="7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topLeftCell="A10" zoomScale="90" zoomScaleNormal="90" workbookViewId="0">
      <selection activeCell="L7" sqref="L7:L9"/>
    </sheetView>
  </sheetViews>
  <sheetFormatPr defaultRowHeight="15" x14ac:dyDescent="0.25"/>
  <cols>
    <col min="1" max="1" width="6.28515625" style="26" bestFit="1" customWidth="1"/>
    <col min="2" max="2" width="36.42578125" style="26" customWidth="1"/>
    <col min="3" max="3" width="9" style="26" customWidth="1"/>
    <col min="4" max="5" width="6.5703125" style="26" customWidth="1"/>
    <col min="6" max="6" width="6.140625" style="26" customWidth="1"/>
    <col min="7" max="7" width="4.140625" style="26" customWidth="1"/>
    <col min="8" max="8" width="11.7109375" style="27" customWidth="1"/>
    <col min="9" max="10" width="8.85546875" style="27" customWidth="1"/>
    <col min="11" max="11" width="8.7109375" style="27" customWidth="1"/>
    <col min="12" max="12" width="32.140625" style="24" customWidth="1"/>
    <col min="13" max="13" width="13.5703125" style="27" customWidth="1"/>
    <col min="14" max="14" width="9.7109375" style="27" bestFit="1" customWidth="1"/>
    <col min="15" max="15" width="13.140625" style="27" bestFit="1" customWidth="1"/>
    <col min="16" max="16" width="12.5703125" style="27" customWidth="1"/>
    <col min="17" max="17" width="13.140625" style="27" bestFit="1" customWidth="1"/>
    <col min="18" max="18" width="12.5703125" style="27" customWidth="1"/>
    <col min="19" max="20" width="10" style="27" customWidth="1"/>
    <col min="21" max="21" width="10.28515625" style="26" customWidth="1"/>
    <col min="22" max="23" width="12.5703125" style="26" bestFit="1" customWidth="1"/>
    <col min="24" max="24" width="11.140625" style="26" bestFit="1" customWidth="1"/>
    <col min="25" max="25" width="12.5703125" style="26" bestFit="1" customWidth="1"/>
    <col min="26" max="230" width="9.140625" style="26"/>
    <col min="231" max="231" width="6.140625" style="26" bestFit="1" customWidth="1"/>
    <col min="232" max="232" width="36.140625" style="26" customWidth="1"/>
    <col min="233" max="234" width="6.5703125" style="26" customWidth="1"/>
    <col min="235" max="235" width="20.85546875" style="26" bestFit="1" customWidth="1"/>
    <col min="236" max="237" width="4" style="26" bestFit="1" customWidth="1"/>
    <col min="238" max="241" width="8.7109375" style="26" customWidth="1"/>
    <col min="242" max="242" width="13" style="26" customWidth="1"/>
    <col min="243" max="246" width="13.140625" style="26" customWidth="1"/>
    <col min="247" max="247" width="5" style="26" bestFit="1" customWidth="1"/>
    <col min="248" max="249" width="9.85546875" style="26" customWidth="1"/>
    <col min="250" max="250" width="11.28515625" style="26" customWidth="1"/>
    <col min="251" max="486" width="9.140625" style="26"/>
    <col min="487" max="487" width="6.140625" style="26" bestFit="1" customWidth="1"/>
    <col min="488" max="488" width="36.140625" style="26" customWidth="1"/>
    <col min="489" max="490" width="6.5703125" style="26" customWidth="1"/>
    <col min="491" max="491" width="20.85546875" style="26" bestFit="1" customWidth="1"/>
    <col min="492" max="493" width="4" style="26" bestFit="1" customWidth="1"/>
    <col min="494" max="497" width="8.7109375" style="26" customWidth="1"/>
    <col min="498" max="498" width="13" style="26" customWidth="1"/>
    <col min="499" max="502" width="13.140625" style="26" customWidth="1"/>
    <col min="503" max="503" width="5" style="26" bestFit="1" customWidth="1"/>
    <col min="504" max="505" width="9.85546875" style="26" customWidth="1"/>
    <col min="506" max="506" width="11.28515625" style="26" customWidth="1"/>
    <col min="507" max="742" width="9.140625" style="26"/>
    <col min="743" max="743" width="6.140625" style="26" bestFit="1" customWidth="1"/>
    <col min="744" max="744" width="36.140625" style="26" customWidth="1"/>
    <col min="745" max="746" width="6.5703125" style="26" customWidth="1"/>
    <col min="747" max="747" width="20.85546875" style="26" bestFit="1" customWidth="1"/>
    <col min="748" max="749" width="4" style="26" bestFit="1" customWidth="1"/>
    <col min="750" max="753" width="8.7109375" style="26" customWidth="1"/>
    <col min="754" max="754" width="13" style="26" customWidth="1"/>
    <col min="755" max="758" width="13.140625" style="26" customWidth="1"/>
    <col min="759" max="759" width="5" style="26" bestFit="1" customWidth="1"/>
    <col min="760" max="761" width="9.85546875" style="26" customWidth="1"/>
    <col min="762" max="762" width="11.28515625" style="26" customWidth="1"/>
    <col min="763" max="998" width="9.140625" style="26"/>
    <col min="999" max="999" width="6.140625" style="26" bestFit="1" customWidth="1"/>
    <col min="1000" max="1000" width="36.140625" style="26" customWidth="1"/>
    <col min="1001" max="1002" width="6.5703125" style="26" customWidth="1"/>
    <col min="1003" max="1003" width="20.85546875" style="26" bestFit="1" customWidth="1"/>
    <col min="1004" max="1005" width="4" style="26" bestFit="1" customWidth="1"/>
    <col min="1006" max="1009" width="8.7109375" style="26" customWidth="1"/>
    <col min="1010" max="1010" width="13" style="26" customWidth="1"/>
    <col min="1011" max="1014" width="13.140625" style="26" customWidth="1"/>
    <col min="1015" max="1015" width="5" style="26" bestFit="1" customWidth="1"/>
    <col min="1016" max="1017" width="9.85546875" style="26" customWidth="1"/>
    <col min="1018" max="1018" width="11.28515625" style="26" customWidth="1"/>
    <col min="1019" max="1254" width="9.140625" style="26"/>
    <col min="1255" max="1255" width="6.140625" style="26" bestFit="1" customWidth="1"/>
    <col min="1256" max="1256" width="36.140625" style="26" customWidth="1"/>
    <col min="1257" max="1258" width="6.5703125" style="26" customWidth="1"/>
    <col min="1259" max="1259" width="20.85546875" style="26" bestFit="1" customWidth="1"/>
    <col min="1260" max="1261" width="4" style="26" bestFit="1" customWidth="1"/>
    <col min="1262" max="1265" width="8.7109375" style="26" customWidth="1"/>
    <col min="1266" max="1266" width="13" style="26" customWidth="1"/>
    <col min="1267" max="1270" width="13.140625" style="26" customWidth="1"/>
    <col min="1271" max="1271" width="5" style="26" bestFit="1" customWidth="1"/>
    <col min="1272" max="1273" width="9.85546875" style="26" customWidth="1"/>
    <col min="1274" max="1274" width="11.28515625" style="26" customWidth="1"/>
    <col min="1275" max="1510" width="9.140625" style="26"/>
    <col min="1511" max="1511" width="6.140625" style="26" bestFit="1" customWidth="1"/>
    <col min="1512" max="1512" width="36.140625" style="26" customWidth="1"/>
    <col min="1513" max="1514" width="6.5703125" style="26" customWidth="1"/>
    <col min="1515" max="1515" width="20.85546875" style="26" bestFit="1" customWidth="1"/>
    <col min="1516" max="1517" width="4" style="26" bestFit="1" customWidth="1"/>
    <col min="1518" max="1521" width="8.7109375" style="26" customWidth="1"/>
    <col min="1522" max="1522" width="13" style="26" customWidth="1"/>
    <col min="1523" max="1526" width="13.140625" style="26" customWidth="1"/>
    <col min="1527" max="1527" width="5" style="26" bestFit="1" customWidth="1"/>
    <col min="1528" max="1529" width="9.85546875" style="26" customWidth="1"/>
    <col min="1530" max="1530" width="11.28515625" style="26" customWidth="1"/>
    <col min="1531" max="1766" width="9.140625" style="26"/>
    <col min="1767" max="1767" width="6.140625" style="26" bestFit="1" customWidth="1"/>
    <col min="1768" max="1768" width="36.140625" style="26" customWidth="1"/>
    <col min="1769" max="1770" width="6.5703125" style="26" customWidth="1"/>
    <col min="1771" max="1771" width="20.85546875" style="26" bestFit="1" customWidth="1"/>
    <col min="1772" max="1773" width="4" style="26" bestFit="1" customWidth="1"/>
    <col min="1774" max="1777" width="8.7109375" style="26" customWidth="1"/>
    <col min="1778" max="1778" width="13" style="26" customWidth="1"/>
    <col min="1779" max="1782" width="13.140625" style="26" customWidth="1"/>
    <col min="1783" max="1783" width="5" style="26" bestFit="1" customWidth="1"/>
    <col min="1784" max="1785" width="9.85546875" style="26" customWidth="1"/>
    <col min="1786" max="1786" width="11.28515625" style="26" customWidth="1"/>
    <col min="1787" max="2022" width="9.140625" style="26"/>
    <col min="2023" max="2023" width="6.140625" style="26" bestFit="1" customWidth="1"/>
    <col min="2024" max="2024" width="36.140625" style="26" customWidth="1"/>
    <col min="2025" max="2026" width="6.5703125" style="26" customWidth="1"/>
    <col min="2027" max="2027" width="20.85546875" style="26" bestFit="1" customWidth="1"/>
    <col min="2028" max="2029" width="4" style="26" bestFit="1" customWidth="1"/>
    <col min="2030" max="2033" width="8.7109375" style="26" customWidth="1"/>
    <col min="2034" max="2034" width="13" style="26" customWidth="1"/>
    <col min="2035" max="2038" width="13.140625" style="26" customWidth="1"/>
    <col min="2039" max="2039" width="5" style="26" bestFit="1" customWidth="1"/>
    <col min="2040" max="2041" width="9.85546875" style="26" customWidth="1"/>
    <col min="2042" max="2042" width="11.28515625" style="26" customWidth="1"/>
    <col min="2043" max="2278" width="9.140625" style="26"/>
    <col min="2279" max="2279" width="6.140625" style="26" bestFit="1" customWidth="1"/>
    <col min="2280" max="2280" width="36.140625" style="26" customWidth="1"/>
    <col min="2281" max="2282" width="6.5703125" style="26" customWidth="1"/>
    <col min="2283" max="2283" width="20.85546875" style="26" bestFit="1" customWidth="1"/>
    <col min="2284" max="2285" width="4" style="26" bestFit="1" customWidth="1"/>
    <col min="2286" max="2289" width="8.7109375" style="26" customWidth="1"/>
    <col min="2290" max="2290" width="13" style="26" customWidth="1"/>
    <col min="2291" max="2294" width="13.140625" style="26" customWidth="1"/>
    <col min="2295" max="2295" width="5" style="26" bestFit="1" customWidth="1"/>
    <col min="2296" max="2297" width="9.85546875" style="26" customWidth="1"/>
    <col min="2298" max="2298" width="11.28515625" style="26" customWidth="1"/>
    <col min="2299" max="2534" width="9.140625" style="26"/>
    <col min="2535" max="2535" width="6.140625" style="26" bestFit="1" customWidth="1"/>
    <col min="2536" max="2536" width="36.140625" style="26" customWidth="1"/>
    <col min="2537" max="2538" width="6.5703125" style="26" customWidth="1"/>
    <col min="2539" max="2539" width="20.85546875" style="26" bestFit="1" customWidth="1"/>
    <col min="2540" max="2541" width="4" style="26" bestFit="1" customWidth="1"/>
    <col min="2542" max="2545" width="8.7109375" style="26" customWidth="1"/>
    <col min="2546" max="2546" width="13" style="26" customWidth="1"/>
    <col min="2547" max="2550" width="13.140625" style="26" customWidth="1"/>
    <col min="2551" max="2551" width="5" style="26" bestFit="1" customWidth="1"/>
    <col min="2552" max="2553" width="9.85546875" style="26" customWidth="1"/>
    <col min="2554" max="2554" width="11.28515625" style="26" customWidth="1"/>
    <col min="2555" max="2790" width="9.140625" style="26"/>
    <col min="2791" max="2791" width="6.140625" style="26" bestFit="1" customWidth="1"/>
    <col min="2792" max="2792" width="36.140625" style="26" customWidth="1"/>
    <col min="2793" max="2794" width="6.5703125" style="26" customWidth="1"/>
    <col min="2795" max="2795" width="20.85546875" style="26" bestFit="1" customWidth="1"/>
    <col min="2796" max="2797" width="4" style="26" bestFit="1" customWidth="1"/>
    <col min="2798" max="2801" width="8.7109375" style="26" customWidth="1"/>
    <col min="2802" max="2802" width="13" style="26" customWidth="1"/>
    <col min="2803" max="2806" width="13.140625" style="26" customWidth="1"/>
    <col min="2807" max="2807" width="5" style="26" bestFit="1" customWidth="1"/>
    <col min="2808" max="2809" width="9.85546875" style="26" customWidth="1"/>
    <col min="2810" max="2810" width="11.28515625" style="26" customWidth="1"/>
    <col min="2811" max="3046" width="9.140625" style="26"/>
    <col min="3047" max="3047" width="6.140625" style="26" bestFit="1" customWidth="1"/>
    <col min="3048" max="3048" width="36.140625" style="26" customWidth="1"/>
    <col min="3049" max="3050" width="6.5703125" style="26" customWidth="1"/>
    <col min="3051" max="3051" width="20.85546875" style="26" bestFit="1" customWidth="1"/>
    <col min="3052" max="3053" width="4" style="26" bestFit="1" customWidth="1"/>
    <col min="3054" max="3057" width="8.7109375" style="26" customWidth="1"/>
    <col min="3058" max="3058" width="13" style="26" customWidth="1"/>
    <col min="3059" max="3062" width="13.140625" style="26" customWidth="1"/>
    <col min="3063" max="3063" width="5" style="26" bestFit="1" customWidth="1"/>
    <col min="3064" max="3065" width="9.85546875" style="26" customWidth="1"/>
    <col min="3066" max="3066" width="11.28515625" style="26" customWidth="1"/>
    <col min="3067" max="3302" width="9.140625" style="26"/>
    <col min="3303" max="3303" width="6.140625" style="26" bestFit="1" customWidth="1"/>
    <col min="3304" max="3304" width="36.140625" style="26" customWidth="1"/>
    <col min="3305" max="3306" width="6.5703125" style="26" customWidth="1"/>
    <col min="3307" max="3307" width="20.85546875" style="26" bestFit="1" customWidth="1"/>
    <col min="3308" max="3309" width="4" style="26" bestFit="1" customWidth="1"/>
    <col min="3310" max="3313" width="8.7109375" style="26" customWidth="1"/>
    <col min="3314" max="3314" width="13" style="26" customWidth="1"/>
    <col min="3315" max="3318" width="13.140625" style="26" customWidth="1"/>
    <col min="3319" max="3319" width="5" style="26" bestFit="1" customWidth="1"/>
    <col min="3320" max="3321" width="9.85546875" style="26" customWidth="1"/>
    <col min="3322" max="3322" width="11.28515625" style="26" customWidth="1"/>
    <col min="3323" max="3558" width="9.140625" style="26"/>
    <col min="3559" max="3559" width="6.140625" style="26" bestFit="1" customWidth="1"/>
    <col min="3560" max="3560" width="36.140625" style="26" customWidth="1"/>
    <col min="3561" max="3562" width="6.5703125" style="26" customWidth="1"/>
    <col min="3563" max="3563" width="20.85546875" style="26" bestFit="1" customWidth="1"/>
    <col min="3564" max="3565" width="4" style="26" bestFit="1" customWidth="1"/>
    <col min="3566" max="3569" width="8.7109375" style="26" customWidth="1"/>
    <col min="3570" max="3570" width="13" style="26" customWidth="1"/>
    <col min="3571" max="3574" width="13.140625" style="26" customWidth="1"/>
    <col min="3575" max="3575" width="5" style="26" bestFit="1" customWidth="1"/>
    <col min="3576" max="3577" width="9.85546875" style="26" customWidth="1"/>
    <col min="3578" max="3578" width="11.28515625" style="26" customWidth="1"/>
    <col min="3579" max="3814" width="9.140625" style="26"/>
    <col min="3815" max="3815" width="6.140625" style="26" bestFit="1" customWidth="1"/>
    <col min="3816" max="3816" width="36.140625" style="26" customWidth="1"/>
    <col min="3817" max="3818" width="6.5703125" style="26" customWidth="1"/>
    <col min="3819" max="3819" width="20.85546875" style="26" bestFit="1" customWidth="1"/>
    <col min="3820" max="3821" width="4" style="26" bestFit="1" customWidth="1"/>
    <col min="3822" max="3825" width="8.7109375" style="26" customWidth="1"/>
    <col min="3826" max="3826" width="13" style="26" customWidth="1"/>
    <col min="3827" max="3830" width="13.140625" style="26" customWidth="1"/>
    <col min="3831" max="3831" width="5" style="26" bestFit="1" customWidth="1"/>
    <col min="3832" max="3833" width="9.85546875" style="26" customWidth="1"/>
    <col min="3834" max="3834" width="11.28515625" style="26" customWidth="1"/>
    <col min="3835" max="4070" width="9.140625" style="26"/>
    <col min="4071" max="4071" width="6.140625" style="26" bestFit="1" customWidth="1"/>
    <col min="4072" max="4072" width="36.140625" style="26" customWidth="1"/>
    <col min="4073" max="4074" width="6.5703125" style="26" customWidth="1"/>
    <col min="4075" max="4075" width="20.85546875" style="26" bestFit="1" customWidth="1"/>
    <col min="4076" max="4077" width="4" style="26" bestFit="1" customWidth="1"/>
    <col min="4078" max="4081" width="8.7109375" style="26" customWidth="1"/>
    <col min="4082" max="4082" width="13" style="26" customWidth="1"/>
    <col min="4083" max="4086" width="13.140625" style="26" customWidth="1"/>
    <col min="4087" max="4087" width="5" style="26" bestFit="1" customWidth="1"/>
    <col min="4088" max="4089" width="9.85546875" style="26" customWidth="1"/>
    <col min="4090" max="4090" width="11.28515625" style="26" customWidth="1"/>
    <col min="4091" max="4326" width="9.140625" style="26"/>
    <col min="4327" max="4327" width="6.140625" style="26" bestFit="1" customWidth="1"/>
    <col min="4328" max="4328" width="36.140625" style="26" customWidth="1"/>
    <col min="4329" max="4330" width="6.5703125" style="26" customWidth="1"/>
    <col min="4331" max="4331" width="20.85546875" style="26" bestFit="1" customWidth="1"/>
    <col min="4332" max="4333" width="4" style="26" bestFit="1" customWidth="1"/>
    <col min="4334" max="4337" width="8.7109375" style="26" customWidth="1"/>
    <col min="4338" max="4338" width="13" style="26" customWidth="1"/>
    <col min="4339" max="4342" width="13.140625" style="26" customWidth="1"/>
    <col min="4343" max="4343" width="5" style="26" bestFit="1" customWidth="1"/>
    <col min="4344" max="4345" width="9.85546875" style="26" customWidth="1"/>
    <col min="4346" max="4346" width="11.28515625" style="26" customWidth="1"/>
    <col min="4347" max="4582" width="9.140625" style="26"/>
    <col min="4583" max="4583" width="6.140625" style="26" bestFit="1" customWidth="1"/>
    <col min="4584" max="4584" width="36.140625" style="26" customWidth="1"/>
    <col min="4585" max="4586" width="6.5703125" style="26" customWidth="1"/>
    <col min="4587" max="4587" width="20.85546875" style="26" bestFit="1" customWidth="1"/>
    <col min="4588" max="4589" width="4" style="26" bestFit="1" customWidth="1"/>
    <col min="4590" max="4593" width="8.7109375" style="26" customWidth="1"/>
    <col min="4594" max="4594" width="13" style="26" customWidth="1"/>
    <col min="4595" max="4598" width="13.140625" style="26" customWidth="1"/>
    <col min="4599" max="4599" width="5" style="26" bestFit="1" customWidth="1"/>
    <col min="4600" max="4601" width="9.85546875" style="26" customWidth="1"/>
    <col min="4602" max="4602" width="11.28515625" style="26" customWidth="1"/>
    <col min="4603" max="4838" width="9.140625" style="26"/>
    <col min="4839" max="4839" width="6.140625" style="26" bestFit="1" customWidth="1"/>
    <col min="4840" max="4840" width="36.140625" style="26" customWidth="1"/>
    <col min="4841" max="4842" width="6.5703125" style="26" customWidth="1"/>
    <col min="4843" max="4843" width="20.85546875" style="26" bestFit="1" customWidth="1"/>
    <col min="4844" max="4845" width="4" style="26" bestFit="1" customWidth="1"/>
    <col min="4846" max="4849" width="8.7109375" style="26" customWidth="1"/>
    <col min="4850" max="4850" width="13" style="26" customWidth="1"/>
    <col min="4851" max="4854" width="13.140625" style="26" customWidth="1"/>
    <col min="4855" max="4855" width="5" style="26" bestFit="1" customWidth="1"/>
    <col min="4856" max="4857" width="9.85546875" style="26" customWidth="1"/>
    <col min="4858" max="4858" width="11.28515625" style="26" customWidth="1"/>
    <col min="4859" max="5094" width="9.140625" style="26"/>
    <col min="5095" max="5095" width="6.140625" style="26" bestFit="1" customWidth="1"/>
    <col min="5096" max="5096" width="36.140625" style="26" customWidth="1"/>
    <col min="5097" max="5098" width="6.5703125" style="26" customWidth="1"/>
    <col min="5099" max="5099" width="20.85546875" style="26" bestFit="1" customWidth="1"/>
    <col min="5100" max="5101" width="4" style="26" bestFit="1" customWidth="1"/>
    <col min="5102" max="5105" width="8.7109375" style="26" customWidth="1"/>
    <col min="5106" max="5106" width="13" style="26" customWidth="1"/>
    <col min="5107" max="5110" width="13.140625" style="26" customWidth="1"/>
    <col min="5111" max="5111" width="5" style="26" bestFit="1" customWidth="1"/>
    <col min="5112" max="5113" width="9.85546875" style="26" customWidth="1"/>
    <col min="5114" max="5114" width="11.28515625" style="26" customWidth="1"/>
    <col min="5115" max="5350" width="9.140625" style="26"/>
    <col min="5351" max="5351" width="6.140625" style="26" bestFit="1" customWidth="1"/>
    <col min="5352" max="5352" width="36.140625" style="26" customWidth="1"/>
    <col min="5353" max="5354" width="6.5703125" style="26" customWidth="1"/>
    <col min="5355" max="5355" width="20.85546875" style="26" bestFit="1" customWidth="1"/>
    <col min="5356" max="5357" width="4" style="26" bestFit="1" customWidth="1"/>
    <col min="5358" max="5361" width="8.7109375" style="26" customWidth="1"/>
    <col min="5362" max="5362" width="13" style="26" customWidth="1"/>
    <col min="5363" max="5366" width="13.140625" style="26" customWidth="1"/>
    <col min="5367" max="5367" width="5" style="26" bestFit="1" customWidth="1"/>
    <col min="5368" max="5369" width="9.85546875" style="26" customWidth="1"/>
    <col min="5370" max="5370" width="11.28515625" style="26" customWidth="1"/>
    <col min="5371" max="5606" width="9.140625" style="26"/>
    <col min="5607" max="5607" width="6.140625" style="26" bestFit="1" customWidth="1"/>
    <col min="5608" max="5608" width="36.140625" style="26" customWidth="1"/>
    <col min="5609" max="5610" width="6.5703125" style="26" customWidth="1"/>
    <col min="5611" max="5611" width="20.85546875" style="26" bestFit="1" customWidth="1"/>
    <col min="5612" max="5613" width="4" style="26" bestFit="1" customWidth="1"/>
    <col min="5614" max="5617" width="8.7109375" style="26" customWidth="1"/>
    <col min="5618" max="5618" width="13" style="26" customWidth="1"/>
    <col min="5619" max="5622" width="13.140625" style="26" customWidth="1"/>
    <col min="5623" max="5623" width="5" style="26" bestFit="1" customWidth="1"/>
    <col min="5624" max="5625" width="9.85546875" style="26" customWidth="1"/>
    <col min="5626" max="5626" width="11.28515625" style="26" customWidth="1"/>
    <col min="5627" max="5862" width="9.140625" style="26"/>
    <col min="5863" max="5863" width="6.140625" style="26" bestFit="1" customWidth="1"/>
    <col min="5864" max="5864" width="36.140625" style="26" customWidth="1"/>
    <col min="5865" max="5866" width="6.5703125" style="26" customWidth="1"/>
    <col min="5867" max="5867" width="20.85546875" style="26" bestFit="1" customWidth="1"/>
    <col min="5868" max="5869" width="4" style="26" bestFit="1" customWidth="1"/>
    <col min="5870" max="5873" width="8.7109375" style="26" customWidth="1"/>
    <col min="5874" max="5874" width="13" style="26" customWidth="1"/>
    <col min="5875" max="5878" width="13.140625" style="26" customWidth="1"/>
    <col min="5879" max="5879" width="5" style="26" bestFit="1" customWidth="1"/>
    <col min="5880" max="5881" width="9.85546875" style="26" customWidth="1"/>
    <col min="5882" max="5882" width="11.28515625" style="26" customWidth="1"/>
    <col min="5883" max="6118" width="9.140625" style="26"/>
    <col min="6119" max="6119" width="6.140625" style="26" bestFit="1" customWidth="1"/>
    <col min="6120" max="6120" width="36.140625" style="26" customWidth="1"/>
    <col min="6121" max="6122" width="6.5703125" style="26" customWidth="1"/>
    <col min="6123" max="6123" width="20.85546875" style="26" bestFit="1" customWidth="1"/>
    <col min="6124" max="6125" width="4" style="26" bestFit="1" customWidth="1"/>
    <col min="6126" max="6129" width="8.7109375" style="26" customWidth="1"/>
    <col min="6130" max="6130" width="13" style="26" customWidth="1"/>
    <col min="6131" max="6134" width="13.140625" style="26" customWidth="1"/>
    <col min="6135" max="6135" width="5" style="26" bestFit="1" customWidth="1"/>
    <col min="6136" max="6137" width="9.85546875" style="26" customWidth="1"/>
    <col min="6138" max="6138" width="11.28515625" style="26" customWidth="1"/>
    <col min="6139" max="6374" width="9.140625" style="26"/>
    <col min="6375" max="6375" width="6.140625" style="26" bestFit="1" customWidth="1"/>
    <col min="6376" max="6376" width="36.140625" style="26" customWidth="1"/>
    <col min="6377" max="6378" width="6.5703125" style="26" customWidth="1"/>
    <col min="6379" max="6379" width="20.85546875" style="26" bestFit="1" customWidth="1"/>
    <col min="6380" max="6381" width="4" style="26" bestFit="1" customWidth="1"/>
    <col min="6382" max="6385" width="8.7109375" style="26" customWidth="1"/>
    <col min="6386" max="6386" width="13" style="26" customWidth="1"/>
    <col min="6387" max="6390" width="13.140625" style="26" customWidth="1"/>
    <col min="6391" max="6391" width="5" style="26" bestFit="1" customWidth="1"/>
    <col min="6392" max="6393" width="9.85546875" style="26" customWidth="1"/>
    <col min="6394" max="6394" width="11.28515625" style="26" customWidth="1"/>
    <col min="6395" max="6630" width="9.140625" style="26"/>
    <col min="6631" max="6631" width="6.140625" style="26" bestFit="1" customWidth="1"/>
    <col min="6632" max="6632" width="36.140625" style="26" customWidth="1"/>
    <col min="6633" max="6634" width="6.5703125" style="26" customWidth="1"/>
    <col min="6635" max="6635" width="20.85546875" style="26" bestFit="1" customWidth="1"/>
    <col min="6636" max="6637" width="4" style="26" bestFit="1" customWidth="1"/>
    <col min="6638" max="6641" width="8.7109375" style="26" customWidth="1"/>
    <col min="6642" max="6642" width="13" style="26" customWidth="1"/>
    <col min="6643" max="6646" width="13.140625" style="26" customWidth="1"/>
    <col min="6647" max="6647" width="5" style="26" bestFit="1" customWidth="1"/>
    <col min="6648" max="6649" width="9.85546875" style="26" customWidth="1"/>
    <col min="6650" max="6650" width="11.28515625" style="26" customWidth="1"/>
    <col min="6651" max="6886" width="9.140625" style="26"/>
    <col min="6887" max="6887" width="6.140625" style="26" bestFit="1" customWidth="1"/>
    <col min="6888" max="6888" width="36.140625" style="26" customWidth="1"/>
    <col min="6889" max="6890" width="6.5703125" style="26" customWidth="1"/>
    <col min="6891" max="6891" width="20.85546875" style="26" bestFit="1" customWidth="1"/>
    <col min="6892" max="6893" width="4" style="26" bestFit="1" customWidth="1"/>
    <col min="6894" max="6897" width="8.7109375" style="26" customWidth="1"/>
    <col min="6898" max="6898" width="13" style="26" customWidth="1"/>
    <col min="6899" max="6902" width="13.140625" style="26" customWidth="1"/>
    <col min="6903" max="6903" width="5" style="26" bestFit="1" customWidth="1"/>
    <col min="6904" max="6905" width="9.85546875" style="26" customWidth="1"/>
    <col min="6906" max="6906" width="11.28515625" style="26" customWidth="1"/>
    <col min="6907" max="7142" width="9.140625" style="26"/>
    <col min="7143" max="7143" width="6.140625" style="26" bestFit="1" customWidth="1"/>
    <col min="7144" max="7144" width="36.140625" style="26" customWidth="1"/>
    <col min="7145" max="7146" width="6.5703125" style="26" customWidth="1"/>
    <col min="7147" max="7147" width="20.85546875" style="26" bestFit="1" customWidth="1"/>
    <col min="7148" max="7149" width="4" style="26" bestFit="1" customWidth="1"/>
    <col min="7150" max="7153" width="8.7109375" style="26" customWidth="1"/>
    <col min="7154" max="7154" width="13" style="26" customWidth="1"/>
    <col min="7155" max="7158" width="13.140625" style="26" customWidth="1"/>
    <col min="7159" max="7159" width="5" style="26" bestFit="1" customWidth="1"/>
    <col min="7160" max="7161" width="9.85546875" style="26" customWidth="1"/>
    <col min="7162" max="7162" width="11.28515625" style="26" customWidth="1"/>
    <col min="7163" max="7398" width="9.140625" style="26"/>
    <col min="7399" max="7399" width="6.140625" style="26" bestFit="1" customWidth="1"/>
    <col min="7400" max="7400" width="36.140625" style="26" customWidth="1"/>
    <col min="7401" max="7402" width="6.5703125" style="26" customWidth="1"/>
    <col min="7403" max="7403" width="20.85546875" style="26" bestFit="1" customWidth="1"/>
    <col min="7404" max="7405" width="4" style="26" bestFit="1" customWidth="1"/>
    <col min="7406" max="7409" width="8.7109375" style="26" customWidth="1"/>
    <col min="7410" max="7410" width="13" style="26" customWidth="1"/>
    <col min="7411" max="7414" width="13.140625" style="26" customWidth="1"/>
    <col min="7415" max="7415" width="5" style="26" bestFit="1" customWidth="1"/>
    <col min="7416" max="7417" width="9.85546875" style="26" customWidth="1"/>
    <col min="7418" max="7418" width="11.28515625" style="26" customWidth="1"/>
    <col min="7419" max="7654" width="9.140625" style="26"/>
    <col min="7655" max="7655" width="6.140625" style="26" bestFit="1" customWidth="1"/>
    <col min="7656" max="7656" width="36.140625" style="26" customWidth="1"/>
    <col min="7657" max="7658" width="6.5703125" style="26" customWidth="1"/>
    <col min="7659" max="7659" width="20.85546875" style="26" bestFit="1" customWidth="1"/>
    <col min="7660" max="7661" width="4" style="26" bestFit="1" customWidth="1"/>
    <col min="7662" max="7665" width="8.7109375" style="26" customWidth="1"/>
    <col min="7666" max="7666" width="13" style="26" customWidth="1"/>
    <col min="7667" max="7670" width="13.140625" style="26" customWidth="1"/>
    <col min="7671" max="7671" width="5" style="26" bestFit="1" customWidth="1"/>
    <col min="7672" max="7673" width="9.85546875" style="26" customWidth="1"/>
    <col min="7674" max="7674" width="11.28515625" style="26" customWidth="1"/>
    <col min="7675" max="7910" width="9.140625" style="26"/>
    <col min="7911" max="7911" width="6.140625" style="26" bestFit="1" customWidth="1"/>
    <col min="7912" max="7912" width="36.140625" style="26" customWidth="1"/>
    <col min="7913" max="7914" width="6.5703125" style="26" customWidth="1"/>
    <col min="7915" max="7915" width="20.85546875" style="26" bestFit="1" customWidth="1"/>
    <col min="7916" max="7917" width="4" style="26" bestFit="1" customWidth="1"/>
    <col min="7918" max="7921" width="8.7109375" style="26" customWidth="1"/>
    <col min="7922" max="7922" width="13" style="26" customWidth="1"/>
    <col min="7923" max="7926" width="13.140625" style="26" customWidth="1"/>
    <col min="7927" max="7927" width="5" style="26" bestFit="1" customWidth="1"/>
    <col min="7928" max="7929" width="9.85546875" style="26" customWidth="1"/>
    <col min="7930" max="7930" width="11.28515625" style="26" customWidth="1"/>
    <col min="7931" max="8166" width="9.140625" style="26"/>
    <col min="8167" max="8167" width="6.140625" style="26" bestFit="1" customWidth="1"/>
    <col min="8168" max="8168" width="36.140625" style="26" customWidth="1"/>
    <col min="8169" max="8170" width="6.5703125" style="26" customWidth="1"/>
    <col min="8171" max="8171" width="20.85546875" style="26" bestFit="1" customWidth="1"/>
    <col min="8172" max="8173" width="4" style="26" bestFit="1" customWidth="1"/>
    <col min="8174" max="8177" width="8.7109375" style="26" customWidth="1"/>
    <col min="8178" max="8178" width="13" style="26" customWidth="1"/>
    <col min="8179" max="8182" width="13.140625" style="26" customWidth="1"/>
    <col min="8183" max="8183" width="5" style="26" bestFit="1" customWidth="1"/>
    <col min="8184" max="8185" width="9.85546875" style="26" customWidth="1"/>
    <col min="8186" max="8186" width="11.28515625" style="26" customWidth="1"/>
    <col min="8187" max="8422" width="9.140625" style="26"/>
    <col min="8423" max="8423" width="6.140625" style="26" bestFit="1" customWidth="1"/>
    <col min="8424" max="8424" width="36.140625" style="26" customWidth="1"/>
    <col min="8425" max="8426" width="6.5703125" style="26" customWidth="1"/>
    <col min="8427" max="8427" width="20.85546875" style="26" bestFit="1" customWidth="1"/>
    <col min="8428" max="8429" width="4" style="26" bestFit="1" customWidth="1"/>
    <col min="8430" max="8433" width="8.7109375" style="26" customWidth="1"/>
    <col min="8434" max="8434" width="13" style="26" customWidth="1"/>
    <col min="8435" max="8438" width="13.140625" style="26" customWidth="1"/>
    <col min="8439" max="8439" width="5" style="26" bestFit="1" customWidth="1"/>
    <col min="8440" max="8441" width="9.85546875" style="26" customWidth="1"/>
    <col min="8442" max="8442" width="11.28515625" style="26" customWidth="1"/>
    <col min="8443" max="8678" width="9.140625" style="26"/>
    <col min="8679" max="8679" width="6.140625" style="26" bestFit="1" customWidth="1"/>
    <col min="8680" max="8680" width="36.140625" style="26" customWidth="1"/>
    <col min="8681" max="8682" width="6.5703125" style="26" customWidth="1"/>
    <col min="8683" max="8683" width="20.85546875" style="26" bestFit="1" customWidth="1"/>
    <col min="8684" max="8685" width="4" style="26" bestFit="1" customWidth="1"/>
    <col min="8686" max="8689" width="8.7109375" style="26" customWidth="1"/>
    <col min="8690" max="8690" width="13" style="26" customWidth="1"/>
    <col min="8691" max="8694" width="13.140625" style="26" customWidth="1"/>
    <col min="8695" max="8695" width="5" style="26" bestFit="1" customWidth="1"/>
    <col min="8696" max="8697" width="9.85546875" style="26" customWidth="1"/>
    <col min="8698" max="8698" width="11.28515625" style="26" customWidth="1"/>
    <col min="8699" max="8934" width="9.140625" style="26"/>
    <col min="8935" max="8935" width="6.140625" style="26" bestFit="1" customWidth="1"/>
    <col min="8936" max="8936" width="36.140625" style="26" customWidth="1"/>
    <col min="8937" max="8938" width="6.5703125" style="26" customWidth="1"/>
    <col min="8939" max="8939" width="20.85546875" style="26" bestFit="1" customWidth="1"/>
    <col min="8940" max="8941" width="4" style="26" bestFit="1" customWidth="1"/>
    <col min="8942" max="8945" width="8.7109375" style="26" customWidth="1"/>
    <col min="8946" max="8946" width="13" style="26" customWidth="1"/>
    <col min="8947" max="8950" width="13.140625" style="26" customWidth="1"/>
    <col min="8951" max="8951" width="5" style="26" bestFit="1" customWidth="1"/>
    <col min="8952" max="8953" width="9.85546875" style="26" customWidth="1"/>
    <col min="8954" max="8954" width="11.28515625" style="26" customWidth="1"/>
    <col min="8955" max="9190" width="9.140625" style="26"/>
    <col min="9191" max="9191" width="6.140625" style="26" bestFit="1" customWidth="1"/>
    <col min="9192" max="9192" width="36.140625" style="26" customWidth="1"/>
    <col min="9193" max="9194" width="6.5703125" style="26" customWidth="1"/>
    <col min="9195" max="9195" width="20.85546875" style="26" bestFit="1" customWidth="1"/>
    <col min="9196" max="9197" width="4" style="26" bestFit="1" customWidth="1"/>
    <col min="9198" max="9201" width="8.7109375" style="26" customWidth="1"/>
    <col min="9202" max="9202" width="13" style="26" customWidth="1"/>
    <col min="9203" max="9206" width="13.140625" style="26" customWidth="1"/>
    <col min="9207" max="9207" width="5" style="26" bestFit="1" customWidth="1"/>
    <col min="9208" max="9209" width="9.85546875" style="26" customWidth="1"/>
    <col min="9210" max="9210" width="11.28515625" style="26" customWidth="1"/>
    <col min="9211" max="9446" width="9.140625" style="26"/>
    <col min="9447" max="9447" width="6.140625" style="26" bestFit="1" customWidth="1"/>
    <col min="9448" max="9448" width="36.140625" style="26" customWidth="1"/>
    <col min="9449" max="9450" width="6.5703125" style="26" customWidth="1"/>
    <col min="9451" max="9451" width="20.85546875" style="26" bestFit="1" customWidth="1"/>
    <col min="9452" max="9453" width="4" style="26" bestFit="1" customWidth="1"/>
    <col min="9454" max="9457" width="8.7109375" style="26" customWidth="1"/>
    <col min="9458" max="9458" width="13" style="26" customWidth="1"/>
    <col min="9459" max="9462" width="13.140625" style="26" customWidth="1"/>
    <col min="9463" max="9463" width="5" style="26" bestFit="1" customWidth="1"/>
    <col min="9464" max="9465" width="9.85546875" style="26" customWidth="1"/>
    <col min="9466" max="9466" width="11.28515625" style="26" customWidth="1"/>
    <col min="9467" max="9702" width="9.140625" style="26"/>
    <col min="9703" max="9703" width="6.140625" style="26" bestFit="1" customWidth="1"/>
    <col min="9704" max="9704" width="36.140625" style="26" customWidth="1"/>
    <col min="9705" max="9706" width="6.5703125" style="26" customWidth="1"/>
    <col min="9707" max="9707" width="20.85546875" style="26" bestFit="1" customWidth="1"/>
    <col min="9708" max="9709" width="4" style="26" bestFit="1" customWidth="1"/>
    <col min="9710" max="9713" width="8.7109375" style="26" customWidth="1"/>
    <col min="9714" max="9714" width="13" style="26" customWidth="1"/>
    <col min="9715" max="9718" width="13.140625" style="26" customWidth="1"/>
    <col min="9719" max="9719" width="5" style="26" bestFit="1" customWidth="1"/>
    <col min="9720" max="9721" width="9.85546875" style="26" customWidth="1"/>
    <col min="9722" max="9722" width="11.28515625" style="26" customWidth="1"/>
    <col min="9723" max="9958" width="9.140625" style="26"/>
    <col min="9959" max="9959" width="6.140625" style="26" bestFit="1" customWidth="1"/>
    <col min="9960" max="9960" width="36.140625" style="26" customWidth="1"/>
    <col min="9961" max="9962" width="6.5703125" style="26" customWidth="1"/>
    <col min="9963" max="9963" width="20.85546875" style="26" bestFit="1" customWidth="1"/>
    <col min="9964" max="9965" width="4" style="26" bestFit="1" customWidth="1"/>
    <col min="9966" max="9969" width="8.7109375" style="26" customWidth="1"/>
    <col min="9970" max="9970" width="13" style="26" customWidth="1"/>
    <col min="9971" max="9974" width="13.140625" style="26" customWidth="1"/>
    <col min="9975" max="9975" width="5" style="26" bestFit="1" customWidth="1"/>
    <col min="9976" max="9977" width="9.85546875" style="26" customWidth="1"/>
    <col min="9978" max="9978" width="11.28515625" style="26" customWidth="1"/>
    <col min="9979" max="10214" width="9.140625" style="26"/>
    <col min="10215" max="10215" width="6.140625" style="26" bestFit="1" customWidth="1"/>
    <col min="10216" max="10216" width="36.140625" style="26" customWidth="1"/>
    <col min="10217" max="10218" width="6.5703125" style="26" customWidth="1"/>
    <col min="10219" max="10219" width="20.85546875" style="26" bestFit="1" customWidth="1"/>
    <col min="10220" max="10221" width="4" style="26" bestFit="1" customWidth="1"/>
    <col min="10222" max="10225" width="8.7109375" style="26" customWidth="1"/>
    <col min="10226" max="10226" width="13" style="26" customWidth="1"/>
    <col min="10227" max="10230" width="13.140625" style="26" customWidth="1"/>
    <col min="10231" max="10231" width="5" style="26" bestFit="1" customWidth="1"/>
    <col min="10232" max="10233" width="9.85546875" style="26" customWidth="1"/>
    <col min="10234" max="10234" width="11.28515625" style="26" customWidth="1"/>
    <col min="10235" max="10470" width="9.140625" style="26"/>
    <col min="10471" max="10471" width="6.140625" style="26" bestFit="1" customWidth="1"/>
    <col min="10472" max="10472" width="36.140625" style="26" customWidth="1"/>
    <col min="10473" max="10474" width="6.5703125" style="26" customWidth="1"/>
    <col min="10475" max="10475" width="20.85546875" style="26" bestFit="1" customWidth="1"/>
    <col min="10476" max="10477" width="4" style="26" bestFit="1" customWidth="1"/>
    <col min="10478" max="10481" width="8.7109375" style="26" customWidth="1"/>
    <col min="10482" max="10482" width="13" style="26" customWidth="1"/>
    <col min="10483" max="10486" width="13.140625" style="26" customWidth="1"/>
    <col min="10487" max="10487" width="5" style="26" bestFit="1" customWidth="1"/>
    <col min="10488" max="10489" width="9.85546875" style="26" customWidth="1"/>
    <col min="10490" max="10490" width="11.28515625" style="26" customWidth="1"/>
    <col min="10491" max="10726" width="9.140625" style="26"/>
    <col min="10727" max="10727" width="6.140625" style="26" bestFit="1" customWidth="1"/>
    <col min="10728" max="10728" width="36.140625" style="26" customWidth="1"/>
    <col min="10729" max="10730" width="6.5703125" style="26" customWidth="1"/>
    <col min="10731" max="10731" width="20.85546875" style="26" bestFit="1" customWidth="1"/>
    <col min="10732" max="10733" width="4" style="26" bestFit="1" customWidth="1"/>
    <col min="10734" max="10737" width="8.7109375" style="26" customWidth="1"/>
    <col min="10738" max="10738" width="13" style="26" customWidth="1"/>
    <col min="10739" max="10742" width="13.140625" style="26" customWidth="1"/>
    <col min="10743" max="10743" width="5" style="26" bestFit="1" customWidth="1"/>
    <col min="10744" max="10745" width="9.85546875" style="26" customWidth="1"/>
    <col min="10746" max="10746" width="11.28515625" style="26" customWidth="1"/>
    <col min="10747" max="10982" width="9.140625" style="26"/>
    <col min="10983" max="10983" width="6.140625" style="26" bestFit="1" customWidth="1"/>
    <col min="10984" max="10984" width="36.140625" style="26" customWidth="1"/>
    <col min="10985" max="10986" width="6.5703125" style="26" customWidth="1"/>
    <col min="10987" max="10987" width="20.85546875" style="26" bestFit="1" customWidth="1"/>
    <col min="10988" max="10989" width="4" style="26" bestFit="1" customWidth="1"/>
    <col min="10990" max="10993" width="8.7109375" style="26" customWidth="1"/>
    <col min="10994" max="10994" width="13" style="26" customWidth="1"/>
    <col min="10995" max="10998" width="13.140625" style="26" customWidth="1"/>
    <col min="10999" max="10999" width="5" style="26" bestFit="1" customWidth="1"/>
    <col min="11000" max="11001" width="9.85546875" style="26" customWidth="1"/>
    <col min="11002" max="11002" width="11.28515625" style="26" customWidth="1"/>
    <col min="11003" max="11238" width="9.140625" style="26"/>
    <col min="11239" max="11239" width="6.140625" style="26" bestFit="1" customWidth="1"/>
    <col min="11240" max="11240" width="36.140625" style="26" customWidth="1"/>
    <col min="11241" max="11242" width="6.5703125" style="26" customWidth="1"/>
    <col min="11243" max="11243" width="20.85546875" style="26" bestFit="1" customWidth="1"/>
    <col min="11244" max="11245" width="4" style="26" bestFit="1" customWidth="1"/>
    <col min="11246" max="11249" width="8.7109375" style="26" customWidth="1"/>
    <col min="11250" max="11250" width="13" style="26" customWidth="1"/>
    <col min="11251" max="11254" width="13.140625" style="26" customWidth="1"/>
    <col min="11255" max="11255" width="5" style="26" bestFit="1" customWidth="1"/>
    <col min="11256" max="11257" width="9.85546875" style="26" customWidth="1"/>
    <col min="11258" max="11258" width="11.28515625" style="26" customWidth="1"/>
    <col min="11259" max="11494" width="9.140625" style="26"/>
    <col min="11495" max="11495" width="6.140625" style="26" bestFit="1" customWidth="1"/>
    <col min="11496" max="11496" width="36.140625" style="26" customWidth="1"/>
    <col min="11497" max="11498" width="6.5703125" style="26" customWidth="1"/>
    <col min="11499" max="11499" width="20.85546875" style="26" bestFit="1" customWidth="1"/>
    <col min="11500" max="11501" width="4" style="26" bestFit="1" customWidth="1"/>
    <col min="11502" max="11505" width="8.7109375" style="26" customWidth="1"/>
    <col min="11506" max="11506" width="13" style="26" customWidth="1"/>
    <col min="11507" max="11510" width="13.140625" style="26" customWidth="1"/>
    <col min="11511" max="11511" width="5" style="26" bestFit="1" customWidth="1"/>
    <col min="11512" max="11513" width="9.85546875" style="26" customWidth="1"/>
    <col min="11514" max="11514" width="11.28515625" style="26" customWidth="1"/>
    <col min="11515" max="11750" width="9.140625" style="26"/>
    <col min="11751" max="11751" width="6.140625" style="26" bestFit="1" customWidth="1"/>
    <col min="11752" max="11752" width="36.140625" style="26" customWidth="1"/>
    <col min="11753" max="11754" width="6.5703125" style="26" customWidth="1"/>
    <col min="11755" max="11755" width="20.85546875" style="26" bestFit="1" customWidth="1"/>
    <col min="11756" max="11757" width="4" style="26" bestFit="1" customWidth="1"/>
    <col min="11758" max="11761" width="8.7109375" style="26" customWidth="1"/>
    <col min="11762" max="11762" width="13" style="26" customWidth="1"/>
    <col min="11763" max="11766" width="13.140625" style="26" customWidth="1"/>
    <col min="11767" max="11767" width="5" style="26" bestFit="1" customWidth="1"/>
    <col min="11768" max="11769" width="9.85546875" style="26" customWidth="1"/>
    <col min="11770" max="11770" width="11.28515625" style="26" customWidth="1"/>
    <col min="11771" max="12006" width="9.140625" style="26"/>
    <col min="12007" max="12007" width="6.140625" style="26" bestFit="1" customWidth="1"/>
    <col min="12008" max="12008" width="36.140625" style="26" customWidth="1"/>
    <col min="12009" max="12010" width="6.5703125" style="26" customWidth="1"/>
    <col min="12011" max="12011" width="20.85546875" style="26" bestFit="1" customWidth="1"/>
    <col min="12012" max="12013" width="4" style="26" bestFit="1" customWidth="1"/>
    <col min="12014" max="12017" width="8.7109375" style="26" customWidth="1"/>
    <col min="12018" max="12018" width="13" style="26" customWidth="1"/>
    <col min="12019" max="12022" width="13.140625" style="26" customWidth="1"/>
    <col min="12023" max="12023" width="5" style="26" bestFit="1" customWidth="1"/>
    <col min="12024" max="12025" width="9.85546875" style="26" customWidth="1"/>
    <col min="12026" max="12026" width="11.28515625" style="26" customWidth="1"/>
    <col min="12027" max="12262" width="9.140625" style="26"/>
    <col min="12263" max="12263" width="6.140625" style="26" bestFit="1" customWidth="1"/>
    <col min="12264" max="12264" width="36.140625" style="26" customWidth="1"/>
    <col min="12265" max="12266" width="6.5703125" style="26" customWidth="1"/>
    <col min="12267" max="12267" width="20.85546875" style="26" bestFit="1" customWidth="1"/>
    <col min="12268" max="12269" width="4" style="26" bestFit="1" customWidth="1"/>
    <col min="12270" max="12273" width="8.7109375" style="26" customWidth="1"/>
    <col min="12274" max="12274" width="13" style="26" customWidth="1"/>
    <col min="12275" max="12278" width="13.140625" style="26" customWidth="1"/>
    <col min="12279" max="12279" width="5" style="26" bestFit="1" customWidth="1"/>
    <col min="12280" max="12281" width="9.85546875" style="26" customWidth="1"/>
    <col min="12282" max="12282" width="11.28515625" style="26" customWidth="1"/>
    <col min="12283" max="12518" width="9.140625" style="26"/>
    <col min="12519" max="12519" width="6.140625" style="26" bestFit="1" customWidth="1"/>
    <col min="12520" max="12520" width="36.140625" style="26" customWidth="1"/>
    <col min="12521" max="12522" width="6.5703125" style="26" customWidth="1"/>
    <col min="12523" max="12523" width="20.85546875" style="26" bestFit="1" customWidth="1"/>
    <col min="12524" max="12525" width="4" style="26" bestFit="1" customWidth="1"/>
    <col min="12526" max="12529" width="8.7109375" style="26" customWidth="1"/>
    <col min="12530" max="12530" width="13" style="26" customWidth="1"/>
    <col min="12531" max="12534" width="13.140625" style="26" customWidth="1"/>
    <col min="12535" max="12535" width="5" style="26" bestFit="1" customWidth="1"/>
    <col min="12536" max="12537" width="9.85546875" style="26" customWidth="1"/>
    <col min="12538" max="12538" width="11.28515625" style="26" customWidth="1"/>
    <col min="12539" max="12774" width="9.140625" style="26"/>
    <col min="12775" max="12775" width="6.140625" style="26" bestFit="1" customWidth="1"/>
    <col min="12776" max="12776" width="36.140625" style="26" customWidth="1"/>
    <col min="12777" max="12778" width="6.5703125" style="26" customWidth="1"/>
    <col min="12779" max="12779" width="20.85546875" style="26" bestFit="1" customWidth="1"/>
    <col min="12780" max="12781" width="4" style="26" bestFit="1" customWidth="1"/>
    <col min="12782" max="12785" width="8.7109375" style="26" customWidth="1"/>
    <col min="12786" max="12786" width="13" style="26" customWidth="1"/>
    <col min="12787" max="12790" width="13.140625" style="26" customWidth="1"/>
    <col min="12791" max="12791" width="5" style="26" bestFit="1" customWidth="1"/>
    <col min="12792" max="12793" width="9.85546875" style="26" customWidth="1"/>
    <col min="12794" max="12794" width="11.28515625" style="26" customWidth="1"/>
    <col min="12795" max="13030" width="9.140625" style="26"/>
    <col min="13031" max="13031" width="6.140625" style="26" bestFit="1" customWidth="1"/>
    <col min="13032" max="13032" width="36.140625" style="26" customWidth="1"/>
    <col min="13033" max="13034" width="6.5703125" style="26" customWidth="1"/>
    <col min="13035" max="13035" width="20.85546875" style="26" bestFit="1" customWidth="1"/>
    <col min="13036" max="13037" width="4" style="26" bestFit="1" customWidth="1"/>
    <col min="13038" max="13041" width="8.7109375" style="26" customWidth="1"/>
    <col min="13042" max="13042" width="13" style="26" customWidth="1"/>
    <col min="13043" max="13046" width="13.140625" style="26" customWidth="1"/>
    <col min="13047" max="13047" width="5" style="26" bestFit="1" customWidth="1"/>
    <col min="13048" max="13049" width="9.85546875" style="26" customWidth="1"/>
    <col min="13050" max="13050" width="11.28515625" style="26" customWidth="1"/>
    <col min="13051" max="13286" width="9.140625" style="26"/>
    <col min="13287" max="13287" width="6.140625" style="26" bestFit="1" customWidth="1"/>
    <col min="13288" max="13288" width="36.140625" style="26" customWidth="1"/>
    <col min="13289" max="13290" width="6.5703125" style="26" customWidth="1"/>
    <col min="13291" max="13291" width="20.85546875" style="26" bestFit="1" customWidth="1"/>
    <col min="13292" max="13293" width="4" style="26" bestFit="1" customWidth="1"/>
    <col min="13294" max="13297" width="8.7109375" style="26" customWidth="1"/>
    <col min="13298" max="13298" width="13" style="26" customWidth="1"/>
    <col min="13299" max="13302" width="13.140625" style="26" customWidth="1"/>
    <col min="13303" max="13303" width="5" style="26" bestFit="1" customWidth="1"/>
    <col min="13304" max="13305" width="9.85546875" style="26" customWidth="1"/>
    <col min="13306" max="13306" width="11.28515625" style="26" customWidth="1"/>
    <col min="13307" max="13542" width="9.140625" style="26"/>
    <col min="13543" max="13543" width="6.140625" style="26" bestFit="1" customWidth="1"/>
    <col min="13544" max="13544" width="36.140625" style="26" customWidth="1"/>
    <col min="13545" max="13546" width="6.5703125" style="26" customWidth="1"/>
    <col min="13547" max="13547" width="20.85546875" style="26" bestFit="1" customWidth="1"/>
    <col min="13548" max="13549" width="4" style="26" bestFit="1" customWidth="1"/>
    <col min="13550" max="13553" width="8.7109375" style="26" customWidth="1"/>
    <col min="13554" max="13554" width="13" style="26" customWidth="1"/>
    <col min="13555" max="13558" width="13.140625" style="26" customWidth="1"/>
    <col min="13559" max="13559" width="5" style="26" bestFit="1" customWidth="1"/>
    <col min="13560" max="13561" width="9.85546875" style="26" customWidth="1"/>
    <col min="13562" max="13562" width="11.28515625" style="26" customWidth="1"/>
    <col min="13563" max="13798" width="9.140625" style="26"/>
    <col min="13799" max="13799" width="6.140625" style="26" bestFit="1" customWidth="1"/>
    <col min="13800" max="13800" width="36.140625" style="26" customWidth="1"/>
    <col min="13801" max="13802" width="6.5703125" style="26" customWidth="1"/>
    <col min="13803" max="13803" width="20.85546875" style="26" bestFit="1" customWidth="1"/>
    <col min="13804" max="13805" width="4" style="26" bestFit="1" customWidth="1"/>
    <col min="13806" max="13809" width="8.7109375" style="26" customWidth="1"/>
    <col min="13810" max="13810" width="13" style="26" customWidth="1"/>
    <col min="13811" max="13814" width="13.140625" style="26" customWidth="1"/>
    <col min="13815" max="13815" width="5" style="26" bestFit="1" customWidth="1"/>
    <col min="13816" max="13817" width="9.85546875" style="26" customWidth="1"/>
    <col min="13818" max="13818" width="11.28515625" style="26" customWidth="1"/>
    <col min="13819" max="14054" width="9.140625" style="26"/>
    <col min="14055" max="14055" width="6.140625" style="26" bestFit="1" customWidth="1"/>
    <col min="14056" max="14056" width="36.140625" style="26" customWidth="1"/>
    <col min="14057" max="14058" width="6.5703125" style="26" customWidth="1"/>
    <col min="14059" max="14059" width="20.85546875" style="26" bestFit="1" customWidth="1"/>
    <col min="14060" max="14061" width="4" style="26" bestFit="1" customWidth="1"/>
    <col min="14062" max="14065" width="8.7109375" style="26" customWidth="1"/>
    <col min="14066" max="14066" width="13" style="26" customWidth="1"/>
    <col min="14067" max="14070" width="13.140625" style="26" customWidth="1"/>
    <col min="14071" max="14071" width="5" style="26" bestFit="1" customWidth="1"/>
    <col min="14072" max="14073" width="9.85546875" style="26" customWidth="1"/>
    <col min="14074" max="14074" width="11.28515625" style="26" customWidth="1"/>
    <col min="14075" max="14310" width="9.140625" style="26"/>
    <col min="14311" max="14311" width="6.140625" style="26" bestFit="1" customWidth="1"/>
    <col min="14312" max="14312" width="36.140625" style="26" customWidth="1"/>
    <col min="14313" max="14314" width="6.5703125" style="26" customWidth="1"/>
    <col min="14315" max="14315" width="20.85546875" style="26" bestFit="1" customWidth="1"/>
    <col min="14316" max="14317" width="4" style="26" bestFit="1" customWidth="1"/>
    <col min="14318" max="14321" width="8.7109375" style="26" customWidth="1"/>
    <col min="14322" max="14322" width="13" style="26" customWidth="1"/>
    <col min="14323" max="14326" width="13.140625" style="26" customWidth="1"/>
    <col min="14327" max="14327" width="5" style="26" bestFit="1" customWidth="1"/>
    <col min="14328" max="14329" width="9.85546875" style="26" customWidth="1"/>
    <col min="14330" max="14330" width="11.28515625" style="26" customWidth="1"/>
    <col min="14331" max="14566" width="9.140625" style="26"/>
    <col min="14567" max="14567" width="6.140625" style="26" bestFit="1" customWidth="1"/>
    <col min="14568" max="14568" width="36.140625" style="26" customWidth="1"/>
    <col min="14569" max="14570" width="6.5703125" style="26" customWidth="1"/>
    <col min="14571" max="14571" width="20.85546875" style="26" bestFit="1" customWidth="1"/>
    <col min="14572" max="14573" width="4" style="26" bestFit="1" customWidth="1"/>
    <col min="14574" max="14577" width="8.7109375" style="26" customWidth="1"/>
    <col min="14578" max="14578" width="13" style="26" customWidth="1"/>
    <col min="14579" max="14582" width="13.140625" style="26" customWidth="1"/>
    <col min="14583" max="14583" width="5" style="26" bestFit="1" customWidth="1"/>
    <col min="14584" max="14585" width="9.85546875" style="26" customWidth="1"/>
    <col min="14586" max="14586" width="11.28515625" style="26" customWidth="1"/>
    <col min="14587" max="14822" width="9.140625" style="26"/>
    <col min="14823" max="14823" width="6.140625" style="26" bestFit="1" customWidth="1"/>
    <col min="14824" max="14824" width="36.140625" style="26" customWidth="1"/>
    <col min="14825" max="14826" width="6.5703125" style="26" customWidth="1"/>
    <col min="14827" max="14827" width="20.85546875" style="26" bestFit="1" customWidth="1"/>
    <col min="14828" max="14829" width="4" style="26" bestFit="1" customWidth="1"/>
    <col min="14830" max="14833" width="8.7109375" style="26" customWidth="1"/>
    <col min="14834" max="14834" width="13" style="26" customWidth="1"/>
    <col min="14835" max="14838" width="13.140625" style="26" customWidth="1"/>
    <col min="14839" max="14839" width="5" style="26" bestFit="1" customWidth="1"/>
    <col min="14840" max="14841" width="9.85546875" style="26" customWidth="1"/>
    <col min="14842" max="14842" width="11.28515625" style="26" customWidth="1"/>
    <col min="14843" max="15078" width="9.140625" style="26"/>
    <col min="15079" max="15079" width="6.140625" style="26" bestFit="1" customWidth="1"/>
    <col min="15080" max="15080" width="36.140625" style="26" customWidth="1"/>
    <col min="15081" max="15082" width="6.5703125" style="26" customWidth="1"/>
    <col min="15083" max="15083" width="20.85546875" style="26" bestFit="1" customWidth="1"/>
    <col min="15084" max="15085" width="4" style="26" bestFit="1" customWidth="1"/>
    <col min="15086" max="15089" width="8.7109375" style="26" customWidth="1"/>
    <col min="15090" max="15090" width="13" style="26" customWidth="1"/>
    <col min="15091" max="15094" width="13.140625" style="26" customWidth="1"/>
    <col min="15095" max="15095" width="5" style="26" bestFit="1" customWidth="1"/>
    <col min="15096" max="15097" width="9.85546875" style="26" customWidth="1"/>
    <col min="15098" max="15098" width="11.28515625" style="26" customWidth="1"/>
    <col min="15099" max="15334" width="9.140625" style="26"/>
    <col min="15335" max="15335" width="6.140625" style="26" bestFit="1" customWidth="1"/>
    <col min="15336" max="15336" width="36.140625" style="26" customWidth="1"/>
    <col min="15337" max="15338" width="6.5703125" style="26" customWidth="1"/>
    <col min="15339" max="15339" width="20.85546875" style="26" bestFit="1" customWidth="1"/>
    <col min="15340" max="15341" width="4" style="26" bestFit="1" customWidth="1"/>
    <col min="15342" max="15345" width="8.7109375" style="26" customWidth="1"/>
    <col min="15346" max="15346" width="13" style="26" customWidth="1"/>
    <col min="15347" max="15350" width="13.140625" style="26" customWidth="1"/>
    <col min="15351" max="15351" width="5" style="26" bestFit="1" customWidth="1"/>
    <col min="15352" max="15353" width="9.85546875" style="26" customWidth="1"/>
    <col min="15354" max="15354" width="11.28515625" style="26" customWidth="1"/>
    <col min="15355" max="15590" width="9.140625" style="26"/>
    <col min="15591" max="15591" width="6.140625" style="26" bestFit="1" customWidth="1"/>
    <col min="15592" max="15592" width="36.140625" style="26" customWidth="1"/>
    <col min="15593" max="15594" width="6.5703125" style="26" customWidth="1"/>
    <col min="15595" max="15595" width="20.85546875" style="26" bestFit="1" customWidth="1"/>
    <col min="15596" max="15597" width="4" style="26" bestFit="1" customWidth="1"/>
    <col min="15598" max="15601" width="8.7109375" style="26" customWidth="1"/>
    <col min="15602" max="15602" width="13" style="26" customWidth="1"/>
    <col min="15603" max="15606" width="13.140625" style="26" customWidth="1"/>
    <col min="15607" max="15607" width="5" style="26" bestFit="1" customWidth="1"/>
    <col min="15608" max="15609" width="9.85546875" style="26" customWidth="1"/>
    <col min="15610" max="15610" width="11.28515625" style="26" customWidth="1"/>
    <col min="15611" max="15846" width="9.140625" style="26"/>
    <col min="15847" max="15847" width="6.140625" style="26" bestFit="1" customWidth="1"/>
    <col min="15848" max="15848" width="36.140625" style="26" customWidth="1"/>
    <col min="15849" max="15850" width="6.5703125" style="26" customWidth="1"/>
    <col min="15851" max="15851" width="20.85546875" style="26" bestFit="1" customWidth="1"/>
    <col min="15852" max="15853" width="4" style="26" bestFit="1" customWidth="1"/>
    <col min="15854" max="15857" width="8.7109375" style="26" customWidth="1"/>
    <col min="15858" max="15858" width="13" style="26" customWidth="1"/>
    <col min="15859" max="15862" width="13.140625" style="26" customWidth="1"/>
    <col min="15863" max="15863" width="5" style="26" bestFit="1" customWidth="1"/>
    <col min="15864" max="15865" width="9.85546875" style="26" customWidth="1"/>
    <col min="15866" max="15866" width="11.28515625" style="26" customWidth="1"/>
    <col min="15867" max="16102" width="9.140625" style="26"/>
    <col min="16103" max="16103" width="6.140625" style="26" bestFit="1" customWidth="1"/>
    <col min="16104" max="16104" width="36.140625" style="26" customWidth="1"/>
    <col min="16105" max="16106" width="6.5703125" style="26" customWidth="1"/>
    <col min="16107" max="16107" width="20.85546875" style="26" bestFit="1" customWidth="1"/>
    <col min="16108" max="16109" width="4" style="26" bestFit="1" customWidth="1"/>
    <col min="16110" max="16113" width="8.7109375" style="26" customWidth="1"/>
    <col min="16114" max="16114" width="13" style="26" customWidth="1"/>
    <col min="16115" max="16118" width="13.140625" style="26" customWidth="1"/>
    <col min="16119" max="16119" width="5" style="26" bestFit="1" customWidth="1"/>
    <col min="16120" max="16121" width="9.85546875" style="26" customWidth="1"/>
    <col min="16122" max="16122" width="11.28515625" style="26" customWidth="1"/>
    <col min="16123" max="16384" width="9.140625" style="26"/>
  </cols>
  <sheetData>
    <row r="1" spans="1:25" customFormat="1" ht="15" customHeight="1" x14ac:dyDescent="0.25">
      <c r="O1" s="57" t="s">
        <v>71</v>
      </c>
      <c r="P1" s="57"/>
      <c r="Q1" s="57"/>
      <c r="R1" s="57"/>
      <c r="S1" s="57"/>
      <c r="T1" s="57"/>
      <c r="U1" s="57"/>
    </row>
    <row r="2" spans="1:25" customFormat="1" ht="48.75" customHeight="1" x14ac:dyDescent="0.25">
      <c r="O2" s="57"/>
      <c r="P2" s="57"/>
      <c r="Q2" s="57"/>
      <c r="R2" s="57"/>
      <c r="S2" s="57"/>
      <c r="T2" s="57"/>
      <c r="U2" s="57"/>
    </row>
    <row r="3" spans="1:25" customFormat="1" ht="0.75" customHeight="1" x14ac:dyDescent="0.3">
      <c r="J3" s="30"/>
      <c r="K3" s="30"/>
      <c r="L3" s="30"/>
      <c r="M3" s="30"/>
      <c r="N3" s="30"/>
      <c r="O3" s="27"/>
      <c r="P3" s="75"/>
      <c r="Q3" s="75"/>
      <c r="R3" s="75"/>
      <c r="S3" s="75"/>
      <c r="T3" s="75"/>
      <c r="U3" s="75"/>
    </row>
    <row r="4" spans="1:25" x14ac:dyDescent="0.25">
      <c r="A4" s="8"/>
      <c r="B4" s="8"/>
      <c r="C4" s="8"/>
      <c r="D4" s="8"/>
      <c r="E4" s="8"/>
      <c r="F4" s="8"/>
      <c r="G4" s="8"/>
      <c r="H4" s="25"/>
      <c r="I4" s="76" t="s">
        <v>40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5" ht="6" customHeight="1" x14ac:dyDescent="0.25">
      <c r="A5" s="8"/>
      <c r="B5" s="8"/>
      <c r="C5" s="8"/>
      <c r="D5" s="8"/>
      <c r="E5" s="8"/>
      <c r="F5" s="8"/>
      <c r="G5" s="8"/>
      <c r="H5" s="25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</row>
    <row r="6" spans="1:25" ht="48" customHeight="1" x14ac:dyDescent="0.25">
      <c r="A6" s="78" t="s">
        <v>69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</row>
    <row r="7" spans="1:25" s="8" customFormat="1" ht="53.25" customHeight="1" x14ac:dyDescent="0.25">
      <c r="A7" s="70" t="s">
        <v>0</v>
      </c>
      <c r="B7" s="70" t="s">
        <v>1</v>
      </c>
      <c r="C7" s="62" t="s">
        <v>32</v>
      </c>
      <c r="D7" s="64" t="s">
        <v>34</v>
      </c>
      <c r="E7" s="67" t="s">
        <v>37</v>
      </c>
      <c r="F7" s="71" t="s">
        <v>31</v>
      </c>
      <c r="G7" s="71" t="s">
        <v>2</v>
      </c>
      <c r="H7" s="63" t="s">
        <v>23</v>
      </c>
      <c r="I7" s="63" t="s">
        <v>38</v>
      </c>
      <c r="J7" s="79" t="s">
        <v>44</v>
      </c>
      <c r="K7" s="63" t="s">
        <v>39</v>
      </c>
      <c r="L7" s="81" t="s">
        <v>36</v>
      </c>
      <c r="M7" s="72" t="s">
        <v>35</v>
      </c>
      <c r="N7" s="73"/>
      <c r="O7" s="73"/>
      <c r="P7" s="73"/>
      <c r="Q7" s="73"/>
      <c r="R7" s="74"/>
      <c r="S7" s="63" t="s">
        <v>5</v>
      </c>
      <c r="T7" s="63" t="s">
        <v>6</v>
      </c>
      <c r="U7" s="62" t="s">
        <v>7</v>
      </c>
    </row>
    <row r="8" spans="1:25" s="8" customFormat="1" ht="15" customHeight="1" x14ac:dyDescent="0.25">
      <c r="A8" s="70"/>
      <c r="B8" s="70"/>
      <c r="C8" s="62"/>
      <c r="D8" s="65"/>
      <c r="E8" s="68"/>
      <c r="F8" s="71"/>
      <c r="G8" s="71"/>
      <c r="H8" s="63"/>
      <c r="I8" s="63"/>
      <c r="J8" s="84"/>
      <c r="K8" s="63"/>
      <c r="L8" s="82"/>
      <c r="M8" s="79" t="s">
        <v>33</v>
      </c>
      <c r="N8" s="61" t="s">
        <v>9</v>
      </c>
      <c r="O8" s="61"/>
      <c r="P8" s="61"/>
      <c r="Q8" s="61"/>
      <c r="R8" s="61"/>
      <c r="S8" s="63"/>
      <c r="T8" s="63"/>
      <c r="U8" s="62"/>
    </row>
    <row r="9" spans="1:25" s="8" customFormat="1" ht="174.75" x14ac:dyDescent="0.25">
      <c r="A9" s="70"/>
      <c r="B9" s="70"/>
      <c r="C9" s="62"/>
      <c r="D9" s="65"/>
      <c r="E9" s="68"/>
      <c r="F9" s="71"/>
      <c r="G9" s="71"/>
      <c r="H9" s="63"/>
      <c r="I9" s="63"/>
      <c r="J9" s="80"/>
      <c r="K9" s="63"/>
      <c r="L9" s="83"/>
      <c r="M9" s="80"/>
      <c r="N9" s="33" t="s">
        <v>10</v>
      </c>
      <c r="O9" s="33" t="s">
        <v>11</v>
      </c>
      <c r="P9" s="33" t="s">
        <v>12</v>
      </c>
      <c r="Q9" s="33" t="s">
        <v>13</v>
      </c>
      <c r="R9" s="33" t="s">
        <v>14</v>
      </c>
      <c r="S9" s="63"/>
      <c r="T9" s="63"/>
      <c r="U9" s="62"/>
    </row>
    <row r="10" spans="1:25" s="8" customFormat="1" x14ac:dyDescent="0.25">
      <c r="A10" s="70"/>
      <c r="B10" s="70"/>
      <c r="C10" s="62"/>
      <c r="D10" s="66"/>
      <c r="E10" s="69"/>
      <c r="F10" s="71"/>
      <c r="G10" s="71"/>
      <c r="H10" s="32" t="s">
        <v>15</v>
      </c>
      <c r="I10" s="32" t="s">
        <v>15</v>
      </c>
      <c r="J10" s="32" t="s">
        <v>15</v>
      </c>
      <c r="K10" s="32" t="s">
        <v>16</v>
      </c>
      <c r="L10" s="20"/>
      <c r="M10" s="32"/>
      <c r="N10" s="32" t="s">
        <v>17</v>
      </c>
      <c r="O10" s="32" t="s">
        <v>17</v>
      </c>
      <c r="P10" s="32" t="s">
        <v>17</v>
      </c>
      <c r="Q10" s="32" t="s">
        <v>17</v>
      </c>
      <c r="R10" s="32"/>
      <c r="S10" s="32" t="s">
        <v>18</v>
      </c>
      <c r="T10" s="32" t="s">
        <v>18</v>
      </c>
      <c r="U10" s="62"/>
    </row>
    <row r="11" spans="1:25" s="8" customForma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">
        <v>7</v>
      </c>
      <c r="H11" s="2">
        <v>8</v>
      </c>
      <c r="I11" s="2">
        <v>9</v>
      </c>
      <c r="J11" s="2">
        <v>10</v>
      </c>
      <c r="K11" s="20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</row>
    <row r="12" spans="1:25" s="7" customFormat="1" ht="20.100000000000001" customHeight="1" x14ac:dyDescent="0.25">
      <c r="A12" s="55" t="s">
        <v>45</v>
      </c>
      <c r="B12" s="55"/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36">
        <f>H14+H24+H29</f>
        <v>7953.24</v>
      </c>
      <c r="I12" s="36">
        <f>I14+I24+I29</f>
        <v>7292.8</v>
      </c>
      <c r="J12" s="4">
        <f>J14+J24+J29</f>
        <v>0</v>
      </c>
      <c r="K12" s="42">
        <f>K14+K24+K29</f>
        <v>415</v>
      </c>
      <c r="L12" s="21" t="s">
        <v>19</v>
      </c>
      <c r="M12" s="4">
        <f t="shared" ref="M12:R12" si="0">M14+M24+M29</f>
        <v>10156185</v>
      </c>
      <c r="N12" s="4">
        <f t="shared" si="0"/>
        <v>0</v>
      </c>
      <c r="O12" s="4">
        <f t="shared" si="0"/>
        <v>2132073.58</v>
      </c>
      <c r="P12" s="4">
        <f t="shared" si="0"/>
        <v>0</v>
      </c>
      <c r="Q12" s="4">
        <f t="shared" si="0"/>
        <v>7570231.7400000002</v>
      </c>
      <c r="R12" s="4">
        <f t="shared" si="0"/>
        <v>453879.68</v>
      </c>
      <c r="S12" s="4" t="s">
        <v>19</v>
      </c>
      <c r="T12" s="4" t="s">
        <v>19</v>
      </c>
      <c r="U12" s="3" t="s">
        <v>19</v>
      </c>
    </row>
    <row r="13" spans="1:25" s="7" customFormat="1" ht="20.100000000000001" customHeight="1" x14ac:dyDescent="0.25">
      <c r="A13" s="56" t="s">
        <v>47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</row>
    <row r="14" spans="1:25" s="7" customFormat="1" ht="20.100000000000001" customHeight="1" x14ac:dyDescent="0.25">
      <c r="A14" s="5" t="s">
        <v>64</v>
      </c>
      <c r="B14" s="18" t="s">
        <v>46</v>
      </c>
      <c r="C14" s="3" t="s">
        <v>19</v>
      </c>
      <c r="D14" s="3" t="s">
        <v>19</v>
      </c>
      <c r="E14" s="3" t="s">
        <v>19</v>
      </c>
      <c r="F14" s="3" t="s">
        <v>19</v>
      </c>
      <c r="G14" s="3" t="s">
        <v>19</v>
      </c>
      <c r="H14" s="36">
        <f>H16+H20+H22</f>
        <v>6343.04</v>
      </c>
      <c r="I14" s="36">
        <f>I16+I20+I22</f>
        <v>5793</v>
      </c>
      <c r="J14" s="4">
        <f>J16+J20</f>
        <v>0</v>
      </c>
      <c r="K14" s="42">
        <f>K16+K20+K22</f>
        <v>328</v>
      </c>
      <c r="L14" s="21" t="s">
        <v>19</v>
      </c>
      <c r="M14" s="4">
        <f t="shared" ref="M14:R14" si="1">M16+M20+M22</f>
        <v>5689161</v>
      </c>
      <c r="N14" s="4">
        <f t="shared" si="1"/>
        <v>0</v>
      </c>
      <c r="O14" s="4">
        <f t="shared" si="1"/>
        <v>0</v>
      </c>
      <c r="P14" s="4">
        <f t="shared" si="1"/>
        <v>0</v>
      </c>
      <c r="Q14" s="4">
        <f t="shared" si="1"/>
        <v>5689161</v>
      </c>
      <c r="R14" s="4">
        <f t="shared" si="1"/>
        <v>0</v>
      </c>
      <c r="S14" s="4" t="s">
        <v>19</v>
      </c>
      <c r="T14" s="4" t="s">
        <v>19</v>
      </c>
      <c r="U14" s="3" t="s">
        <v>19</v>
      </c>
      <c r="W14" s="41"/>
      <c r="X14" s="41"/>
      <c r="Y14" s="41"/>
    </row>
    <row r="15" spans="1:25" s="7" customFormat="1" ht="20.100000000000001" customHeight="1" x14ac:dyDescent="0.25">
      <c r="A15" s="48" t="s">
        <v>65</v>
      </c>
      <c r="B15" s="29" t="s">
        <v>48</v>
      </c>
      <c r="C15" s="22" t="s">
        <v>49</v>
      </c>
      <c r="D15" s="46">
        <v>1960</v>
      </c>
      <c r="E15" s="46"/>
      <c r="F15" s="34" t="s">
        <v>50</v>
      </c>
      <c r="G15" s="22">
        <v>3</v>
      </c>
      <c r="H15" s="6">
        <v>1610.2</v>
      </c>
      <c r="I15" s="19">
        <v>1499.8</v>
      </c>
      <c r="J15" s="19"/>
      <c r="K15" s="45">
        <v>87</v>
      </c>
      <c r="L15" s="28" t="s">
        <v>62</v>
      </c>
      <c r="M15" s="6">
        <v>1156842</v>
      </c>
      <c r="N15" s="6">
        <v>0</v>
      </c>
      <c r="O15" s="43">
        <v>0</v>
      </c>
      <c r="P15" s="43">
        <v>0</v>
      </c>
      <c r="Q15" s="43">
        <v>1156842</v>
      </c>
      <c r="R15" s="6">
        <v>0</v>
      </c>
      <c r="S15" s="6">
        <f>M15/H15</f>
        <v>718.44615575704881</v>
      </c>
      <c r="T15" s="43">
        <v>825.31</v>
      </c>
      <c r="U15" s="23">
        <v>44196</v>
      </c>
      <c r="W15" s="41"/>
      <c r="X15" s="41"/>
      <c r="Y15" s="41"/>
    </row>
    <row r="16" spans="1:25" s="7" customFormat="1" ht="20.100000000000001" customHeight="1" x14ac:dyDescent="0.25">
      <c r="A16" s="48"/>
      <c r="B16" s="50" t="s">
        <v>43</v>
      </c>
      <c r="C16" s="3" t="s">
        <v>19</v>
      </c>
      <c r="D16" s="3" t="s">
        <v>19</v>
      </c>
      <c r="E16" s="3" t="s">
        <v>19</v>
      </c>
      <c r="F16" s="3" t="s">
        <v>19</v>
      </c>
      <c r="G16" s="3" t="s">
        <v>19</v>
      </c>
      <c r="H16" s="4">
        <v>1610.2</v>
      </c>
      <c r="I16" s="4">
        <v>1499.8</v>
      </c>
      <c r="J16" s="4">
        <v>0</v>
      </c>
      <c r="K16" s="42">
        <v>87</v>
      </c>
      <c r="L16" s="21" t="s">
        <v>19</v>
      </c>
      <c r="M16" s="4">
        <f t="shared" ref="M16:R16" si="2">M15</f>
        <v>1156842</v>
      </c>
      <c r="N16" s="4">
        <f t="shared" si="2"/>
        <v>0</v>
      </c>
      <c r="O16" s="4">
        <f t="shared" si="2"/>
        <v>0</v>
      </c>
      <c r="P16" s="4">
        <f t="shared" si="2"/>
        <v>0</v>
      </c>
      <c r="Q16" s="4">
        <f t="shared" si="2"/>
        <v>1156842</v>
      </c>
      <c r="R16" s="4">
        <f t="shared" si="2"/>
        <v>0</v>
      </c>
      <c r="S16" s="4" t="s">
        <v>19</v>
      </c>
      <c r="T16" s="4" t="s">
        <v>19</v>
      </c>
      <c r="U16" s="3" t="s">
        <v>19</v>
      </c>
    </row>
    <row r="17" spans="1:25" s="7" customFormat="1" ht="20.100000000000001" customHeight="1" x14ac:dyDescent="0.25">
      <c r="A17" s="49" t="s">
        <v>66</v>
      </c>
      <c r="B17" s="29" t="s">
        <v>53</v>
      </c>
      <c r="C17" s="22" t="s">
        <v>49</v>
      </c>
      <c r="D17" s="46">
        <v>1963</v>
      </c>
      <c r="E17" s="46">
        <v>2016</v>
      </c>
      <c r="F17" s="34" t="s">
        <v>50</v>
      </c>
      <c r="G17" s="22">
        <v>3</v>
      </c>
      <c r="H17" s="6">
        <v>1612.2</v>
      </c>
      <c r="I17" s="19">
        <v>1500.6</v>
      </c>
      <c r="J17" s="19"/>
      <c r="K17" s="45">
        <v>94</v>
      </c>
      <c r="L17" s="28" t="s">
        <v>51</v>
      </c>
      <c r="M17" s="6">
        <v>213217</v>
      </c>
      <c r="N17" s="6">
        <v>0</v>
      </c>
      <c r="O17" s="6">
        <v>0</v>
      </c>
      <c r="P17" s="6">
        <v>0</v>
      </c>
      <c r="Q17" s="6">
        <v>213217</v>
      </c>
      <c r="R17" s="6">
        <v>0</v>
      </c>
      <c r="S17" s="6">
        <f t="shared" ref="S17:S19" si="3">M17/H17</f>
        <v>132.25220196005458</v>
      </c>
      <c r="T17" s="6">
        <v>497.29</v>
      </c>
      <c r="U17" s="23">
        <v>44196</v>
      </c>
    </row>
    <row r="18" spans="1:25" s="7" customFormat="1" ht="20.100000000000001" customHeight="1" x14ac:dyDescent="0.25">
      <c r="A18" s="49" t="s">
        <v>66</v>
      </c>
      <c r="B18" s="29" t="s">
        <v>53</v>
      </c>
      <c r="C18" s="22" t="s">
        <v>49</v>
      </c>
      <c r="D18" s="46">
        <v>1963</v>
      </c>
      <c r="E18" s="46">
        <v>2016</v>
      </c>
      <c r="F18" s="34" t="s">
        <v>50</v>
      </c>
      <c r="G18" s="22">
        <v>3</v>
      </c>
      <c r="H18" s="6">
        <v>1612.2</v>
      </c>
      <c r="I18" s="19">
        <v>1500.6</v>
      </c>
      <c r="J18" s="19"/>
      <c r="K18" s="45">
        <v>94</v>
      </c>
      <c r="L18" s="28" t="s">
        <v>62</v>
      </c>
      <c r="M18" s="6">
        <v>997220</v>
      </c>
      <c r="N18" s="6">
        <v>0</v>
      </c>
      <c r="O18" s="6">
        <v>0</v>
      </c>
      <c r="P18" s="6">
        <v>0</v>
      </c>
      <c r="Q18" s="6">
        <v>997220</v>
      </c>
      <c r="R18" s="6">
        <v>0</v>
      </c>
      <c r="S18" s="6">
        <v>681.55</v>
      </c>
      <c r="T18" s="6">
        <v>825.31</v>
      </c>
      <c r="U18" s="23">
        <v>44196</v>
      </c>
    </row>
    <row r="19" spans="1:25" s="7" customFormat="1" ht="20.100000000000001" customHeight="1" x14ac:dyDescent="0.25">
      <c r="A19" s="49" t="s">
        <v>66</v>
      </c>
      <c r="B19" s="35" t="s">
        <v>53</v>
      </c>
      <c r="C19" s="22" t="s">
        <v>49</v>
      </c>
      <c r="D19" s="46">
        <v>1963</v>
      </c>
      <c r="E19" s="46">
        <v>2016</v>
      </c>
      <c r="F19" s="34" t="s">
        <v>50</v>
      </c>
      <c r="G19" s="22">
        <v>3</v>
      </c>
      <c r="H19" s="6">
        <v>1612.2</v>
      </c>
      <c r="I19" s="19">
        <v>1500.6</v>
      </c>
      <c r="J19" s="19"/>
      <c r="K19" s="45">
        <v>94</v>
      </c>
      <c r="L19" s="28" t="s">
        <v>52</v>
      </c>
      <c r="M19" s="6">
        <v>1483853</v>
      </c>
      <c r="N19" s="6">
        <v>0</v>
      </c>
      <c r="O19" s="6">
        <v>0</v>
      </c>
      <c r="P19" s="6">
        <v>0</v>
      </c>
      <c r="Q19" s="6">
        <v>1483853</v>
      </c>
      <c r="R19" s="6">
        <v>0</v>
      </c>
      <c r="S19" s="6">
        <f t="shared" si="3"/>
        <v>920.39015010544597</v>
      </c>
      <c r="T19" s="6">
        <v>2604.46</v>
      </c>
      <c r="U19" s="23">
        <v>44196</v>
      </c>
    </row>
    <row r="20" spans="1:25" s="7" customFormat="1" ht="20.100000000000001" customHeight="1" x14ac:dyDescent="0.25">
      <c r="A20" s="49"/>
      <c r="B20" s="50" t="s">
        <v>43</v>
      </c>
      <c r="C20" s="3" t="s">
        <v>19</v>
      </c>
      <c r="D20" s="3" t="s">
        <v>19</v>
      </c>
      <c r="E20" s="3" t="s">
        <v>19</v>
      </c>
      <c r="F20" s="3" t="s">
        <v>19</v>
      </c>
      <c r="G20" s="3" t="s">
        <v>19</v>
      </c>
      <c r="H20" s="4">
        <v>1612.2</v>
      </c>
      <c r="I20" s="4">
        <v>1500.6</v>
      </c>
      <c r="J20" s="4">
        <v>0</v>
      </c>
      <c r="K20" s="42">
        <v>94</v>
      </c>
      <c r="L20" s="21" t="s">
        <v>19</v>
      </c>
      <c r="M20" s="4">
        <f t="shared" ref="M20:R20" si="4">M17+M18+M19</f>
        <v>2694290</v>
      </c>
      <c r="N20" s="4">
        <f t="shared" si="4"/>
        <v>0</v>
      </c>
      <c r="O20" s="4">
        <f t="shared" si="4"/>
        <v>0</v>
      </c>
      <c r="P20" s="4">
        <f t="shared" si="4"/>
        <v>0</v>
      </c>
      <c r="Q20" s="4">
        <f t="shared" si="4"/>
        <v>2694290</v>
      </c>
      <c r="R20" s="4">
        <f t="shared" si="4"/>
        <v>0</v>
      </c>
      <c r="S20" s="4" t="s">
        <v>19</v>
      </c>
      <c r="T20" s="4" t="s">
        <v>19</v>
      </c>
      <c r="U20" s="3" t="s">
        <v>19</v>
      </c>
    </row>
    <row r="21" spans="1:25" s="7" customFormat="1" ht="20.100000000000001" customHeight="1" x14ac:dyDescent="0.25">
      <c r="A21" s="48" t="s">
        <v>67</v>
      </c>
      <c r="B21" s="35" t="s">
        <v>57</v>
      </c>
      <c r="C21" s="22" t="s">
        <v>49</v>
      </c>
      <c r="D21" s="22">
        <v>1981</v>
      </c>
      <c r="E21" s="22">
        <v>2018</v>
      </c>
      <c r="F21" s="34" t="s">
        <v>56</v>
      </c>
      <c r="G21" s="22">
        <v>5</v>
      </c>
      <c r="H21" s="6">
        <v>3120.64</v>
      </c>
      <c r="I21" s="6">
        <v>2792.6</v>
      </c>
      <c r="J21" s="6"/>
      <c r="K21" s="19">
        <v>147</v>
      </c>
      <c r="L21" s="28" t="s">
        <v>52</v>
      </c>
      <c r="M21" s="6">
        <v>1838029</v>
      </c>
      <c r="N21" s="6">
        <v>0</v>
      </c>
      <c r="O21" s="6">
        <v>0</v>
      </c>
      <c r="P21" s="6">
        <v>0</v>
      </c>
      <c r="Q21" s="6">
        <v>1838029</v>
      </c>
      <c r="R21" s="6">
        <v>0</v>
      </c>
      <c r="S21" s="6">
        <f>M21/H21</f>
        <v>588.99104029942578</v>
      </c>
      <c r="T21" s="6">
        <v>2092.96</v>
      </c>
      <c r="U21" s="23">
        <v>44196</v>
      </c>
    </row>
    <row r="22" spans="1:25" s="7" customFormat="1" ht="20.100000000000001" customHeight="1" x14ac:dyDescent="0.25">
      <c r="A22" s="47"/>
      <c r="B22" s="50" t="s">
        <v>43</v>
      </c>
      <c r="C22" s="3" t="s">
        <v>19</v>
      </c>
      <c r="D22" s="3" t="s">
        <v>19</v>
      </c>
      <c r="E22" s="3" t="s">
        <v>19</v>
      </c>
      <c r="F22" s="3" t="s">
        <v>19</v>
      </c>
      <c r="G22" s="3" t="s">
        <v>19</v>
      </c>
      <c r="H22" s="4">
        <f>H21</f>
        <v>3120.64</v>
      </c>
      <c r="I22" s="4">
        <f>I21</f>
        <v>2792.6</v>
      </c>
      <c r="J22" s="4">
        <f>J21</f>
        <v>0</v>
      </c>
      <c r="K22" s="42">
        <f>K21</f>
        <v>147</v>
      </c>
      <c r="L22" s="21" t="s">
        <v>19</v>
      </c>
      <c r="M22" s="4">
        <f>SUM(M21:M21)</f>
        <v>1838029</v>
      </c>
      <c r="N22" s="4">
        <f t="shared" ref="N22:R22" si="5">SUM(N21:N21)</f>
        <v>0</v>
      </c>
      <c r="O22" s="4">
        <f t="shared" si="5"/>
        <v>0</v>
      </c>
      <c r="P22" s="4">
        <f t="shared" si="5"/>
        <v>0</v>
      </c>
      <c r="Q22" s="4">
        <f t="shared" si="5"/>
        <v>1838029</v>
      </c>
      <c r="R22" s="4">
        <f t="shared" si="5"/>
        <v>0</v>
      </c>
      <c r="S22" s="4" t="s">
        <v>19</v>
      </c>
      <c r="T22" s="4" t="s">
        <v>19</v>
      </c>
      <c r="U22" s="3" t="s">
        <v>19</v>
      </c>
      <c r="V22" s="41"/>
      <c r="W22" s="41"/>
      <c r="X22" s="41"/>
      <c r="Y22" s="41"/>
    </row>
    <row r="23" spans="1:25" s="7" customFormat="1" ht="20.100000000000001" customHeight="1" x14ac:dyDescent="0.25">
      <c r="A23" s="56" t="s">
        <v>54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Y23" s="41"/>
    </row>
    <row r="24" spans="1:25" s="7" customFormat="1" ht="20.100000000000001" customHeight="1" x14ac:dyDescent="0.25">
      <c r="A24" s="5" t="s">
        <v>63</v>
      </c>
      <c r="B24" s="18" t="s">
        <v>55</v>
      </c>
      <c r="C24" s="3" t="s">
        <v>19</v>
      </c>
      <c r="D24" s="3" t="s">
        <v>19</v>
      </c>
      <c r="E24" s="3" t="s">
        <v>19</v>
      </c>
      <c r="F24" s="3" t="s">
        <v>19</v>
      </c>
      <c r="G24" s="3" t="s">
        <v>19</v>
      </c>
      <c r="H24" s="4">
        <f>H27</f>
        <v>1610.2</v>
      </c>
      <c r="I24" s="4">
        <f>I27</f>
        <v>1499.8</v>
      </c>
      <c r="J24" s="4">
        <v>0</v>
      </c>
      <c r="K24" s="42">
        <f>K27</f>
        <v>87</v>
      </c>
      <c r="L24" s="4" t="s">
        <v>19</v>
      </c>
      <c r="M24" s="4">
        <f t="shared" ref="M24:R24" si="6">M27</f>
        <v>4467024</v>
      </c>
      <c r="N24" s="4">
        <f t="shared" si="6"/>
        <v>0</v>
      </c>
      <c r="O24" s="4">
        <f t="shared" si="6"/>
        <v>2132073.58</v>
      </c>
      <c r="P24" s="4">
        <f t="shared" si="6"/>
        <v>0</v>
      </c>
      <c r="Q24" s="4">
        <f t="shared" si="6"/>
        <v>1881070.74</v>
      </c>
      <c r="R24" s="4">
        <f t="shared" si="6"/>
        <v>453879.68</v>
      </c>
      <c r="S24" s="4" t="s">
        <v>19</v>
      </c>
      <c r="T24" s="4" t="s">
        <v>19</v>
      </c>
      <c r="U24" s="3" t="s">
        <v>19</v>
      </c>
    </row>
    <row r="25" spans="1:25" s="7" customFormat="1" ht="20.100000000000001" customHeight="1" x14ac:dyDescent="0.25">
      <c r="A25" s="48" t="s">
        <v>68</v>
      </c>
      <c r="B25" s="29" t="s">
        <v>48</v>
      </c>
      <c r="C25" s="22" t="s">
        <v>49</v>
      </c>
      <c r="D25" s="46">
        <v>1960</v>
      </c>
      <c r="E25" s="46"/>
      <c r="F25" s="34" t="s">
        <v>50</v>
      </c>
      <c r="G25" s="22">
        <v>3</v>
      </c>
      <c r="H25" s="6">
        <v>1610.2</v>
      </c>
      <c r="I25" s="19">
        <v>1499.8</v>
      </c>
      <c r="J25" s="19"/>
      <c r="K25" s="45">
        <v>87</v>
      </c>
      <c r="L25" s="28" t="s">
        <v>51</v>
      </c>
      <c r="M25" s="6">
        <v>804166.8</v>
      </c>
      <c r="N25" s="6">
        <v>0</v>
      </c>
      <c r="O25" s="6">
        <f>M25-Q25</f>
        <v>427231.78</v>
      </c>
      <c r="P25" s="6">
        <v>0</v>
      </c>
      <c r="Q25" s="6">
        <v>376935.02</v>
      </c>
      <c r="R25" s="6">
        <v>0</v>
      </c>
      <c r="S25" s="6">
        <f>M25/H25</f>
        <v>499.42044466525897</v>
      </c>
      <c r="T25" s="6">
        <v>717.7</v>
      </c>
      <c r="U25" s="23">
        <v>44561</v>
      </c>
    </row>
    <row r="26" spans="1:25" s="7" customFormat="1" ht="20.100000000000001" customHeight="1" x14ac:dyDescent="0.25">
      <c r="A26" s="48" t="s">
        <v>68</v>
      </c>
      <c r="B26" s="29" t="s">
        <v>48</v>
      </c>
      <c r="C26" s="22" t="s">
        <v>49</v>
      </c>
      <c r="D26" s="46">
        <v>1960</v>
      </c>
      <c r="E26" s="46"/>
      <c r="F26" s="34" t="s">
        <v>50</v>
      </c>
      <c r="G26" s="22">
        <v>3</v>
      </c>
      <c r="H26" s="6">
        <v>1610.2</v>
      </c>
      <c r="I26" s="19">
        <v>1499.8</v>
      </c>
      <c r="J26" s="19"/>
      <c r="K26" s="45">
        <v>87</v>
      </c>
      <c r="L26" s="28" t="s">
        <v>52</v>
      </c>
      <c r="M26" s="6">
        <v>3662857.2</v>
      </c>
      <c r="N26" s="6">
        <v>0</v>
      </c>
      <c r="O26" s="6">
        <v>1704841.8</v>
      </c>
      <c r="P26" s="6">
        <v>0</v>
      </c>
      <c r="Q26" s="6">
        <v>1504135.72</v>
      </c>
      <c r="R26" s="6">
        <v>453879.68</v>
      </c>
      <c r="S26" s="6">
        <f>M26/H26</f>
        <v>2274.7840019873306</v>
      </c>
      <c r="T26" s="6">
        <v>3758.81</v>
      </c>
      <c r="U26" s="23">
        <v>44561</v>
      </c>
    </row>
    <row r="27" spans="1:25" s="7" customFormat="1" ht="20.100000000000001" customHeight="1" x14ac:dyDescent="0.25">
      <c r="A27" s="47"/>
      <c r="B27" s="50" t="s">
        <v>43</v>
      </c>
      <c r="C27" s="3" t="s">
        <v>19</v>
      </c>
      <c r="D27" s="3" t="s">
        <v>19</v>
      </c>
      <c r="E27" s="3" t="s">
        <v>19</v>
      </c>
      <c r="F27" s="3" t="s">
        <v>19</v>
      </c>
      <c r="G27" s="3" t="s">
        <v>19</v>
      </c>
      <c r="H27" s="4">
        <f>H26</f>
        <v>1610.2</v>
      </c>
      <c r="I27" s="42">
        <f>I26</f>
        <v>1499.8</v>
      </c>
      <c r="J27" s="51">
        <f>J26</f>
        <v>0</v>
      </c>
      <c r="K27" s="52">
        <f>K26</f>
        <v>87</v>
      </c>
      <c r="L27" s="53" t="s">
        <v>19</v>
      </c>
      <c r="M27" s="4">
        <f>M25+M26</f>
        <v>4467024</v>
      </c>
      <c r="N27" s="4">
        <f t="shared" ref="N27:R27" si="7">N25+N26</f>
        <v>0</v>
      </c>
      <c r="O27" s="4">
        <f t="shared" si="7"/>
        <v>2132073.58</v>
      </c>
      <c r="P27" s="4">
        <f t="shared" si="7"/>
        <v>0</v>
      </c>
      <c r="Q27" s="4">
        <f t="shared" si="7"/>
        <v>1881070.74</v>
      </c>
      <c r="R27" s="4">
        <f t="shared" si="7"/>
        <v>453879.68</v>
      </c>
      <c r="S27" s="4" t="s">
        <v>19</v>
      </c>
      <c r="T27" s="4" t="s">
        <v>19</v>
      </c>
      <c r="U27" s="54" t="s">
        <v>19</v>
      </c>
    </row>
    <row r="28" spans="1:25" s="7" customFormat="1" ht="20.100000000000001" customHeight="1" x14ac:dyDescent="0.25">
      <c r="A28" s="58" t="s">
        <v>59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</row>
    <row r="29" spans="1:25" s="7" customFormat="1" ht="20.100000000000001" customHeight="1" x14ac:dyDescent="0.25">
      <c r="A29" s="5"/>
      <c r="B29" s="18" t="s">
        <v>58</v>
      </c>
      <c r="C29" s="3" t="s">
        <v>19</v>
      </c>
      <c r="D29" s="3" t="s">
        <v>19</v>
      </c>
      <c r="E29" s="3" t="s">
        <v>19</v>
      </c>
      <c r="F29" s="3" t="s">
        <v>19</v>
      </c>
      <c r="G29" s="3" t="s">
        <v>19</v>
      </c>
      <c r="H29" s="4">
        <v>0</v>
      </c>
      <c r="I29" s="4">
        <v>0</v>
      </c>
      <c r="J29" s="4">
        <v>0</v>
      </c>
      <c r="K29" s="42">
        <v>0</v>
      </c>
      <c r="L29" s="4" t="s">
        <v>19</v>
      </c>
      <c r="M29" s="4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 t="s">
        <v>19</v>
      </c>
      <c r="T29" s="4" t="s">
        <v>19</v>
      </c>
      <c r="U29" s="3" t="s">
        <v>19</v>
      </c>
    </row>
  </sheetData>
  <mergeCells count="27">
    <mergeCell ref="P3:U3"/>
    <mergeCell ref="I4:U4"/>
    <mergeCell ref="I5:U5"/>
    <mergeCell ref="A6:U6"/>
    <mergeCell ref="M8:M9"/>
    <mergeCell ref="L7:L9"/>
    <mergeCell ref="J7:J9"/>
    <mergeCell ref="H7:H9"/>
    <mergeCell ref="K7:K9"/>
    <mergeCell ref="S7:S9"/>
    <mergeCell ref="T7:T9"/>
    <mergeCell ref="A12:B12"/>
    <mergeCell ref="A13:U13"/>
    <mergeCell ref="A23:U23"/>
    <mergeCell ref="O1:U2"/>
    <mergeCell ref="A28:U28"/>
    <mergeCell ref="N8:R8"/>
    <mergeCell ref="U7:U10"/>
    <mergeCell ref="I7:I9"/>
    <mergeCell ref="C7:C10"/>
    <mergeCell ref="D7:D10"/>
    <mergeCell ref="E7:E10"/>
    <mergeCell ref="A7:A10"/>
    <mergeCell ref="B7:B10"/>
    <mergeCell ref="F7:F10"/>
    <mergeCell ref="G7:G10"/>
    <mergeCell ref="M7:R7"/>
  </mergeCells>
  <pageMargins left="0.59055118110236227" right="0.59055118110236227" top="0.78740157480314965" bottom="0.78740157480314965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workbookViewId="0">
      <selection activeCell="A3" sqref="A3:N3"/>
    </sheetView>
  </sheetViews>
  <sheetFormatPr defaultRowHeight="15" x14ac:dyDescent="0.25"/>
  <cols>
    <col min="1" max="1" width="4.140625" customWidth="1"/>
    <col min="2" max="2" width="17.7109375" customWidth="1"/>
    <col min="3" max="3" width="13.57031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6.140625" customWidth="1"/>
    <col min="14" max="14" width="17.8554687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51.75" customHeight="1" x14ac:dyDescent="0.25">
      <c r="A1" s="11"/>
      <c r="F1" s="40"/>
      <c r="G1" s="40"/>
      <c r="H1" s="40"/>
      <c r="I1" s="57" t="s">
        <v>70</v>
      </c>
      <c r="J1" s="57"/>
      <c r="K1" s="57"/>
      <c r="L1" s="57"/>
      <c r="M1" s="57"/>
      <c r="N1" s="57"/>
    </row>
    <row r="2" spans="1:15" ht="32.25" customHeight="1" x14ac:dyDescent="0.25">
      <c r="A2" s="11"/>
      <c r="F2" s="85"/>
      <c r="G2" s="85"/>
      <c r="H2" s="85"/>
      <c r="I2" s="85"/>
      <c r="J2" s="85"/>
      <c r="K2" s="85"/>
      <c r="L2" s="85"/>
      <c r="M2" s="85"/>
      <c r="N2" s="85"/>
    </row>
    <row r="3" spans="1:15" ht="61.5" customHeight="1" x14ac:dyDescent="0.25">
      <c r="A3" s="86" t="s">
        <v>60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5" ht="18.75" customHeight="1" x14ac:dyDescent="0.2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5" s="1" customFormat="1" ht="18" customHeight="1" x14ac:dyDescent="0.25">
      <c r="A5" s="87" t="s">
        <v>0</v>
      </c>
      <c r="B5" s="90" t="s">
        <v>22</v>
      </c>
      <c r="C5" s="91" t="s">
        <v>23</v>
      </c>
      <c r="D5" s="91" t="s">
        <v>3</v>
      </c>
      <c r="E5" s="90" t="s">
        <v>24</v>
      </c>
      <c r="F5" s="90"/>
      <c r="G5" s="90"/>
      <c r="H5" s="90"/>
      <c r="I5" s="90"/>
      <c r="J5" s="90" t="s">
        <v>4</v>
      </c>
      <c r="K5" s="90"/>
      <c r="L5" s="90"/>
      <c r="M5" s="90"/>
      <c r="N5" s="90"/>
    </row>
    <row r="6" spans="1:15" s="1" customFormat="1" ht="56.25" customHeight="1" x14ac:dyDescent="0.25">
      <c r="A6" s="88"/>
      <c r="B6" s="90"/>
      <c r="C6" s="91"/>
      <c r="D6" s="91"/>
      <c r="E6" s="9" t="s">
        <v>25</v>
      </c>
      <c r="F6" s="9" t="s">
        <v>26</v>
      </c>
      <c r="G6" s="9" t="s">
        <v>27</v>
      </c>
      <c r="H6" s="9" t="s">
        <v>28</v>
      </c>
      <c r="I6" s="9" t="s">
        <v>8</v>
      </c>
      <c r="J6" s="9" t="s">
        <v>25</v>
      </c>
      <c r="K6" s="9" t="s">
        <v>29</v>
      </c>
      <c r="L6" s="9" t="s">
        <v>30</v>
      </c>
      <c r="M6" s="9" t="s">
        <v>28</v>
      </c>
      <c r="N6" s="9" t="s">
        <v>8</v>
      </c>
    </row>
    <row r="7" spans="1:15" s="1" customFormat="1" x14ac:dyDescent="0.25">
      <c r="A7" s="89"/>
      <c r="B7" s="90"/>
      <c r="C7" s="12" t="s">
        <v>21</v>
      </c>
      <c r="D7" s="10" t="s">
        <v>16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</row>
    <row r="8" spans="1:15" s="1" customForma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5" s="1" customFormat="1" x14ac:dyDescent="0.25">
      <c r="A9" s="10"/>
      <c r="B9" s="37" t="s">
        <v>42</v>
      </c>
      <c r="C9" s="38">
        <f>C10+C11+C12</f>
        <v>7953.24</v>
      </c>
      <c r="D9" s="39">
        <f>D10+D11+D12</f>
        <v>415</v>
      </c>
      <c r="E9" s="39">
        <f t="shared" ref="E9:K9" si="0">E10+E11+E12</f>
        <v>0</v>
      </c>
      <c r="F9" s="39">
        <f t="shared" si="0"/>
        <v>0</v>
      </c>
      <c r="G9" s="39">
        <f t="shared" si="0"/>
        <v>0</v>
      </c>
      <c r="H9" s="39">
        <f t="shared" si="0"/>
        <v>4</v>
      </c>
      <c r="I9" s="39">
        <f t="shared" si="0"/>
        <v>4</v>
      </c>
      <c r="J9" s="39">
        <f t="shared" si="0"/>
        <v>0</v>
      </c>
      <c r="K9" s="39">
        <f t="shared" si="0"/>
        <v>0</v>
      </c>
      <c r="L9" s="39">
        <f>L10+L11+L12</f>
        <v>0</v>
      </c>
      <c r="M9" s="38">
        <f>M10+M11+M12</f>
        <v>10156185</v>
      </c>
      <c r="N9" s="38">
        <f>N10+N11+N12</f>
        <v>10156185</v>
      </c>
    </row>
    <row r="10" spans="1:15" s="15" customFormat="1" x14ac:dyDescent="0.25">
      <c r="A10" s="10">
        <v>1</v>
      </c>
      <c r="B10" s="9" t="s">
        <v>47</v>
      </c>
      <c r="C10" s="6">
        <f>'Прил 1'!H14</f>
        <v>6343.04</v>
      </c>
      <c r="D10" s="13">
        <f>'Прил 1'!K14</f>
        <v>328</v>
      </c>
      <c r="E10" s="10"/>
      <c r="F10" s="10"/>
      <c r="G10" s="10"/>
      <c r="H10" s="10">
        <v>3</v>
      </c>
      <c r="I10" s="10">
        <f>H10+G10+F10+E10</f>
        <v>3</v>
      </c>
      <c r="J10" s="10"/>
      <c r="K10" s="10"/>
      <c r="L10" s="10"/>
      <c r="M10" s="14">
        <f>'Прил 1'!M14</f>
        <v>5689161</v>
      </c>
      <c r="N10" s="14">
        <f>M10</f>
        <v>5689161</v>
      </c>
    </row>
    <row r="11" spans="1:15" s="15" customFormat="1" x14ac:dyDescent="0.25">
      <c r="A11" s="10">
        <v>2</v>
      </c>
      <c r="B11" s="9" t="s">
        <v>54</v>
      </c>
      <c r="C11" s="6">
        <f>'Прил 1'!H24</f>
        <v>1610.2</v>
      </c>
      <c r="D11" s="13">
        <f>'Прил 1'!K24</f>
        <v>87</v>
      </c>
      <c r="E11" s="10"/>
      <c r="F11" s="10"/>
      <c r="G11" s="10"/>
      <c r="H11" s="10">
        <v>1</v>
      </c>
      <c r="I11" s="10">
        <f t="shared" ref="I11" si="1">H11+G11+F11+E11</f>
        <v>1</v>
      </c>
      <c r="J11" s="10"/>
      <c r="K11" s="10"/>
      <c r="L11" s="10"/>
      <c r="M11" s="14">
        <f>'Прил 1'!M24</f>
        <v>4467024</v>
      </c>
      <c r="N11" s="14">
        <f>M11</f>
        <v>4467024</v>
      </c>
    </row>
    <row r="12" spans="1:15" s="15" customFormat="1" x14ac:dyDescent="0.25">
      <c r="A12" s="10">
        <v>3</v>
      </c>
      <c r="B12" s="9" t="s">
        <v>61</v>
      </c>
      <c r="C12" s="16">
        <f>'Прил 1'!H29</f>
        <v>0</v>
      </c>
      <c r="D12" s="13">
        <f>'Прил 1'!K29</f>
        <v>0</v>
      </c>
      <c r="E12" s="10"/>
      <c r="F12" s="10"/>
      <c r="G12" s="10"/>
      <c r="H12" s="10"/>
      <c r="I12" s="10"/>
      <c r="J12" s="10"/>
      <c r="K12" s="10"/>
      <c r="L12" s="10"/>
      <c r="M12" s="14">
        <f>'Прил 1'!M29</f>
        <v>0</v>
      </c>
      <c r="N12" s="14">
        <f>M12</f>
        <v>0</v>
      </c>
      <c r="O12" s="31"/>
    </row>
    <row r="18" spans="1:1" x14ac:dyDescent="0.25">
      <c r="A18" s="17"/>
    </row>
  </sheetData>
  <mergeCells count="10">
    <mergeCell ref="I1:N1"/>
    <mergeCell ref="F2:N2"/>
    <mergeCell ref="A3:N3"/>
    <mergeCell ref="A5:A7"/>
    <mergeCell ref="B5:B7"/>
    <mergeCell ref="C5:C6"/>
    <mergeCell ref="D5:D6"/>
    <mergeCell ref="E5:I5"/>
    <mergeCell ref="J5:N5"/>
    <mergeCell ref="A4:N4"/>
  </mergeCells>
  <pageMargins left="0.59055118110236227" right="0.59055118110236227" top="1.1811023622047245" bottom="0.78740157480314965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2021-04-07T03:39:59Z</dcterms:modified>
</cp:coreProperties>
</file>